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 activeTab="3"/>
  </bookViews>
  <sheets>
    <sheet name="I ciklus_saradnici" sheetId="1" r:id="rId1"/>
    <sheet name="TOI_saradnici" sheetId="2" r:id="rId2"/>
    <sheet name="Nematični_saradnici" sheetId="3" r:id="rId3"/>
    <sheet name="Saradnici" sheetId="4" r:id="rId4"/>
  </sheets>
  <definedNames>
    <definedName name="_xlnm._FilterDatabase" localSheetId="0" hidden="1">'I ciklus_saradnici'!$A$1:$V$167</definedName>
    <definedName name="_xlnm.Print_Titles" localSheetId="0">'I ciklus_saradnici'!$5:$7</definedName>
    <definedName name="_xlnm.Print_Titles" localSheetId="1">TOI_saradnici!$6:$8</definedName>
  </definedNames>
  <calcPr calcId="124519"/>
</workbook>
</file>

<file path=xl/calcChain.xml><?xml version="1.0" encoding="utf-8"?>
<calcChain xmlns="http://schemas.openxmlformats.org/spreadsheetml/2006/main">
  <c r="P224" i="4"/>
  <c r="P232"/>
  <c r="P228"/>
  <c r="P227"/>
  <c r="P164"/>
  <c r="P163"/>
  <c r="P202"/>
  <c r="P199"/>
  <c r="P198"/>
  <c r="P194"/>
  <c r="P185"/>
  <c r="P183"/>
  <c r="P174"/>
  <c r="P173"/>
  <c r="P171"/>
  <c r="P165"/>
  <c r="O165"/>
  <c r="O166" s="1"/>
  <c r="P162"/>
  <c r="P133"/>
  <c r="P131"/>
  <c r="P129"/>
  <c r="O129"/>
  <c r="P124"/>
  <c r="P123"/>
  <c r="P117"/>
  <c r="O117"/>
  <c r="P116"/>
  <c r="P115"/>
  <c r="P110"/>
  <c r="O110"/>
  <c r="P109"/>
  <c r="P104"/>
  <c r="P79"/>
  <c r="P71"/>
  <c r="P58"/>
  <c r="P47"/>
  <c r="P46"/>
  <c r="P45"/>
  <c r="P38"/>
  <c r="P9"/>
  <c r="P4"/>
  <c r="P107"/>
  <c r="P103"/>
  <c r="P102"/>
  <c r="P101"/>
  <c r="P166" l="1"/>
  <c r="P111"/>
  <c r="P105"/>
  <c r="P48"/>
  <c r="P42"/>
  <c r="P40"/>
  <c r="P43"/>
  <c r="P203"/>
  <c r="P201"/>
  <c r="P200"/>
  <c r="P186"/>
  <c r="P191"/>
  <c r="P190"/>
  <c r="P187"/>
  <c r="P178"/>
  <c r="P176"/>
  <c r="P175"/>
  <c r="P128"/>
  <c r="P127"/>
  <c r="P126"/>
  <c r="O126"/>
  <c r="P125"/>
  <c r="P122"/>
  <c r="O122"/>
  <c r="P120"/>
  <c r="O120"/>
  <c r="P98"/>
  <c r="P74"/>
  <c r="P73"/>
  <c r="P68"/>
  <c r="P67"/>
  <c r="P57"/>
  <c r="P59" s="1"/>
  <c r="P6"/>
  <c r="P7"/>
  <c r="P130" l="1"/>
  <c r="P44"/>
  <c r="P112"/>
  <c r="P113" s="1"/>
  <c r="P219"/>
  <c r="P172"/>
  <c r="P32"/>
  <c r="P31"/>
  <c r="P239"/>
  <c r="P238"/>
  <c r="O238"/>
  <c r="P236"/>
  <c r="P237" s="1"/>
  <c r="P234"/>
  <c r="P233"/>
  <c r="P231"/>
  <c r="P230"/>
  <c r="P226"/>
  <c r="P229" s="1"/>
  <c r="P223"/>
  <c r="P225" s="1"/>
  <c r="P221"/>
  <c r="P220"/>
  <c r="P218"/>
  <c r="O218"/>
  <c r="P217"/>
  <c r="O217"/>
  <c r="P216"/>
  <c r="P214"/>
  <c r="P213"/>
  <c r="P211"/>
  <c r="P210"/>
  <c r="P208"/>
  <c r="P207"/>
  <c r="P206"/>
  <c r="P205"/>
  <c r="P196"/>
  <c r="P195"/>
  <c r="P193"/>
  <c r="P189"/>
  <c r="P188"/>
  <c r="P184"/>
  <c r="P182"/>
  <c r="P180"/>
  <c r="P179"/>
  <c r="P177"/>
  <c r="P170"/>
  <c r="P168"/>
  <c r="O168"/>
  <c r="O169" s="1"/>
  <c r="P167"/>
  <c r="P160"/>
  <c r="O160"/>
  <c r="P158"/>
  <c r="O158"/>
  <c r="P156"/>
  <c r="O156"/>
  <c r="P155"/>
  <c r="O155"/>
  <c r="P153"/>
  <c r="O153"/>
  <c r="P152"/>
  <c r="O152"/>
  <c r="P150"/>
  <c r="O150"/>
  <c r="P149"/>
  <c r="O149"/>
  <c r="P148"/>
  <c r="P146"/>
  <c r="O146"/>
  <c r="O147" s="1"/>
  <c r="P144"/>
  <c r="P143"/>
  <c r="P141"/>
  <c r="O141"/>
  <c r="P140"/>
  <c r="P138"/>
  <c r="O138"/>
  <c r="P137"/>
  <c r="O137"/>
  <c r="P136"/>
  <c r="P135"/>
  <c r="O135"/>
  <c r="P132"/>
  <c r="P119"/>
  <c r="P118"/>
  <c r="P114"/>
  <c r="O114"/>
  <c r="P83"/>
  <c r="P82"/>
  <c r="P81"/>
  <c r="P80"/>
  <c r="P78"/>
  <c r="P77"/>
  <c r="P76"/>
  <c r="P99"/>
  <c r="P97"/>
  <c r="P96"/>
  <c r="P94"/>
  <c r="P93"/>
  <c r="P91"/>
  <c r="P90"/>
  <c r="P89"/>
  <c r="P88"/>
  <c r="P72"/>
  <c r="P70"/>
  <c r="P69"/>
  <c r="P66"/>
  <c r="P86"/>
  <c r="P85"/>
  <c r="P64"/>
  <c r="P65" s="1"/>
  <c r="P62"/>
  <c r="P61"/>
  <c r="P60"/>
  <c r="P55"/>
  <c r="P53"/>
  <c r="P52"/>
  <c r="P51"/>
  <c r="P50"/>
  <c r="P49"/>
  <c r="P8"/>
  <c r="P5"/>
  <c r="P36"/>
  <c r="P35"/>
  <c r="P33"/>
  <c r="P29"/>
  <c r="P28"/>
  <c r="P26"/>
  <c r="P25"/>
  <c r="P23"/>
  <c r="P20"/>
  <c r="P21"/>
  <c r="P18"/>
  <c r="P17"/>
  <c r="P15"/>
  <c r="P14"/>
  <c r="P13"/>
  <c r="P11"/>
  <c r="P39"/>
  <c r="P41" s="1"/>
  <c r="U23" i="2"/>
  <c r="U21"/>
  <c r="P240" i="4" l="1"/>
  <c r="P22"/>
  <c r="P24" s="1"/>
  <c r="P10"/>
  <c r="O157"/>
  <c r="P192"/>
  <c r="P204"/>
  <c r="P121"/>
  <c r="P75"/>
  <c r="P197"/>
  <c r="P151"/>
  <c r="P159"/>
  <c r="P147"/>
  <c r="P142"/>
  <c r="P134"/>
  <c r="P181"/>
  <c r="P212"/>
  <c r="P169"/>
  <c r="P139"/>
  <c r="P215"/>
  <c r="P95"/>
  <c r="P154"/>
  <c r="P161"/>
  <c r="P222"/>
  <c r="P157"/>
  <c r="P235"/>
  <c r="P209"/>
  <c r="P145"/>
  <c r="P87"/>
  <c r="P100"/>
  <c r="P84"/>
  <c r="P92"/>
  <c r="P34"/>
  <c r="P54"/>
  <c r="P63"/>
  <c r="P16"/>
  <c r="P19"/>
  <c r="P27"/>
  <c r="P37"/>
  <c r="P12"/>
  <c r="P56"/>
  <c r="P30"/>
  <c r="O139"/>
  <c r="O134"/>
  <c r="O154"/>
  <c r="O142"/>
  <c r="O145"/>
  <c r="O151"/>
  <c r="O161"/>
  <c r="O159"/>
  <c r="O121"/>
</calcChain>
</file>

<file path=xl/sharedStrings.xml><?xml version="1.0" encoding="utf-8"?>
<sst xmlns="http://schemas.openxmlformats.org/spreadsheetml/2006/main" count="1765" uniqueCount="375">
  <si>
    <t>na I ciklusu studija</t>
  </si>
  <si>
    <t>studijski program Elektrotehnika i računarstvo</t>
  </si>
  <si>
    <t>Nastavni predmet</t>
  </si>
  <si>
    <t>Plan</t>
  </si>
  <si>
    <t>Nastavnik/saradnik (zvanje)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</si>
  <si>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</si>
  <si>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Mjesto</t>
  </si>
  <si>
    <t>Predmet</t>
  </si>
  <si>
    <t>Vođeni broj grupa</t>
  </si>
  <si>
    <t>Ukupno
sati</t>
  </si>
  <si>
    <t>Zimski</t>
  </si>
  <si>
    <t>Ljetni</t>
  </si>
  <si>
    <t>Univerzitet</t>
  </si>
  <si>
    <t>prebivališta</t>
  </si>
  <si>
    <t>iz UNO</t>
  </si>
  <si>
    <t>P</t>
  </si>
  <si>
    <t>A</t>
  </si>
  <si>
    <t>L</t>
  </si>
  <si>
    <t>spoljni sarad.</t>
  </si>
  <si>
    <t>izbora</t>
  </si>
  <si>
    <t>V</t>
  </si>
  <si>
    <t>I GODINA</t>
  </si>
  <si>
    <t>Osnovi elektrotehnike I</t>
  </si>
  <si>
    <t>Tuzla</t>
  </si>
  <si>
    <t>da</t>
  </si>
  <si>
    <t>Srebrenik</t>
  </si>
  <si>
    <t>Osnovi računarstva</t>
  </si>
  <si>
    <t>Kalesija</t>
  </si>
  <si>
    <t>Osnovi elektrotehnike II</t>
  </si>
  <si>
    <t>Osnovi programiranja</t>
  </si>
  <si>
    <t>Tehnologije za podršku tehničkom pisanju</t>
  </si>
  <si>
    <t>II GODINA</t>
  </si>
  <si>
    <t>Elektromehanička konverzija energije</t>
  </si>
  <si>
    <t>Teorija elektromagnetnih polja</t>
  </si>
  <si>
    <t>Živinice</t>
  </si>
  <si>
    <t>Električna mjerenja</t>
  </si>
  <si>
    <t>Osnovi mehatronike</t>
  </si>
  <si>
    <t>Banovići</t>
  </si>
  <si>
    <t>Teorija električnih kola</t>
  </si>
  <si>
    <t>Mjerenja u elektrotehnici</t>
  </si>
  <si>
    <t>Matrične metode u elektrotehnici</t>
  </si>
  <si>
    <t>Električne instalacije niskog napona</t>
  </si>
  <si>
    <t>Numeričke metode u elektrotehnici</t>
  </si>
  <si>
    <t>Programski alati u elektroenergetici</t>
  </si>
  <si>
    <t>Elektroenergetske prenosne i distributivne mreže</t>
  </si>
  <si>
    <t>Projektovanje logičkih sistema</t>
  </si>
  <si>
    <t>Linearni dinamički sistemi i signali</t>
  </si>
  <si>
    <t>Mjerenja u automatici i robotici</t>
  </si>
  <si>
    <t>Objektno orijentirano programiranje</t>
  </si>
  <si>
    <t>Arhitektura računara</t>
  </si>
  <si>
    <t>Uvod u računarske algoritme</t>
  </si>
  <si>
    <t>Primjena inženjerskih softverskih paketa</t>
  </si>
  <si>
    <t>Strukture podataka</t>
  </si>
  <si>
    <t>Osnovi elektronike</t>
  </si>
  <si>
    <t>Lukavac</t>
  </si>
  <si>
    <t>Signali i sistemi</t>
  </si>
  <si>
    <t>Sekvencijalni sklopovi</t>
  </si>
  <si>
    <t>Statistička teorija telekomunikacija</t>
  </si>
  <si>
    <t>Analogna integrisana elektronika</t>
  </si>
  <si>
    <t>III GODINA</t>
  </si>
  <si>
    <t>Električne mašine I</t>
  </si>
  <si>
    <t>Električne mašine II</t>
  </si>
  <si>
    <t>Elektromagnetska kompatibilnost</t>
  </si>
  <si>
    <t>Gradačac</t>
  </si>
  <si>
    <t>Električne mreže</t>
  </si>
  <si>
    <t>Električna postrojenja</t>
  </si>
  <si>
    <t>Dijagnostika u energetici</t>
  </si>
  <si>
    <t>Operaciona istraživanja</t>
  </si>
  <si>
    <t>Optimizacione metode u elektrotehnici</t>
  </si>
  <si>
    <t>Modeliranje sistema</t>
  </si>
  <si>
    <t>Modeliranje i simulacija</t>
  </si>
  <si>
    <t>Inteligentni sistemi u elektroenergetici</t>
  </si>
  <si>
    <t>Elektroenergetske stanice</t>
  </si>
  <si>
    <t>Simulacija sistema</t>
  </si>
  <si>
    <t>Tehnika visokih napona</t>
  </si>
  <si>
    <t>Relejna tehnika</t>
  </si>
  <si>
    <t>Linearni sistemi automatskog upravljanja I</t>
  </si>
  <si>
    <t>ne</t>
  </si>
  <si>
    <t>Stohastički sistemi i estimacije</t>
  </si>
  <si>
    <t>Instrumentacija</t>
  </si>
  <si>
    <t>Linearni sistemi automatskog upravljanja II</t>
  </si>
  <si>
    <t>Aktuatori</t>
  </si>
  <si>
    <t>Projektovanje mikroprocesorskih sistema</t>
  </si>
  <si>
    <t>Operativni sistemi</t>
  </si>
  <si>
    <t>Baze podataka</t>
  </si>
  <si>
    <t>Računarska grafika</t>
  </si>
  <si>
    <t>Računarske mreže</t>
  </si>
  <si>
    <t>Razvoj softvera</t>
  </si>
  <si>
    <t>Osnovi telekomunikacija</t>
  </si>
  <si>
    <t>Teorija informacija i kodovanje</t>
  </si>
  <si>
    <t>Optičke telekomunikacije</t>
  </si>
  <si>
    <t>Digitalne telekomunikacije</t>
  </si>
  <si>
    <t>Radijski telekomunikacijski sistemi</t>
  </si>
  <si>
    <t>IV GODINA</t>
  </si>
  <si>
    <t>Elektromotorni pogoni</t>
  </si>
  <si>
    <t>Zaštitni i upravljački sistemi</t>
  </si>
  <si>
    <t>Proizvodnja energije</t>
  </si>
  <si>
    <t>Mehatronika</t>
  </si>
  <si>
    <t>Sistemi konverzije energije</t>
  </si>
  <si>
    <t>Energetika i okolina</t>
  </si>
  <si>
    <t>Upravljanje elektromotornih pogona</t>
  </si>
  <si>
    <t>Ekonomika i organizacija poslovanja</t>
  </si>
  <si>
    <t>Analiza elektroenergetskog sistema</t>
  </si>
  <si>
    <t>Upravljanje elektroenergetskog sistema</t>
  </si>
  <si>
    <t>Elektrane</t>
  </si>
  <si>
    <t>Dinamika elektroenergetskog sistema</t>
  </si>
  <si>
    <t>Planiranje elektroenergetskog sistema</t>
  </si>
  <si>
    <t>Tržište električne energije</t>
  </si>
  <si>
    <t>Numerički postupci u projektovanju</t>
  </si>
  <si>
    <t>Digitalni sistemi upravljanja i obrade signala I</t>
  </si>
  <si>
    <t>Optimalno upravljanje</t>
  </si>
  <si>
    <t>Projektovanje sistema na čipu</t>
  </si>
  <si>
    <t>Distribuirani sistemi automatizacije</t>
  </si>
  <si>
    <t>Digitalni sistemi upravljanja i obrade signala II</t>
  </si>
  <si>
    <t>Robotika i mašinska vizija</t>
  </si>
  <si>
    <t>Upravljanje mehatroničkim sistemima</t>
  </si>
  <si>
    <t>Inteligentni sistemi</t>
  </si>
  <si>
    <t>Windows programiranje</t>
  </si>
  <si>
    <t>Dizajn kompajlera</t>
  </si>
  <si>
    <t>Sistemsko programiranje</t>
  </si>
  <si>
    <t>Razvoj web aplikacija</t>
  </si>
  <si>
    <t>Telekomunikacione mreže</t>
  </si>
  <si>
    <t>Satelitske telekomunikacije</t>
  </si>
  <si>
    <t>Multimedijski sistemi i komunikacije</t>
  </si>
  <si>
    <t>Projektovanje telekomunikacionih mreža</t>
  </si>
  <si>
    <t>Komutacijski sistemi</t>
  </si>
  <si>
    <t>Mikroprocesorski sistemi u telekomunikacijama</t>
  </si>
  <si>
    <t>IZBORNI</t>
  </si>
  <si>
    <t>Klinički inženjering</t>
  </si>
  <si>
    <t>Obrada i analiza medicinskih slika</t>
  </si>
  <si>
    <t>Principi biomedicinskog inženjeringa</t>
  </si>
  <si>
    <t>Prepoznavanje uzoraka</t>
  </si>
  <si>
    <t>studijski program Tehnički odgoj i informatika</t>
  </si>
  <si>
    <t>Osnovi informatike i računarstva I</t>
  </si>
  <si>
    <t>Osnovi informatike i računarstva II</t>
  </si>
  <si>
    <t>Elektrotehnika I</t>
  </si>
  <si>
    <t>Programiranje I</t>
  </si>
  <si>
    <t>Elektrotehnika II</t>
  </si>
  <si>
    <t>Programiranje II</t>
  </si>
  <si>
    <t>Uvod u računarsku grafiku</t>
  </si>
  <si>
    <t>Studijski programi drugih fakulteta</t>
  </si>
  <si>
    <t>Uvod u računare (Fizika)</t>
  </si>
  <si>
    <t>MAŠ. FAK.</t>
  </si>
  <si>
    <t>Elektrotehnika i elektronika</t>
  </si>
  <si>
    <t>Informatika sa medicinskom statistikom</t>
  </si>
  <si>
    <t>Medicinska informatika (OZS)</t>
  </si>
  <si>
    <t>Informatika</t>
  </si>
  <si>
    <t>Uvod u energetske sisteme</t>
  </si>
  <si>
    <t>Godina</t>
  </si>
  <si>
    <t>P3</t>
  </si>
  <si>
    <t>T2</t>
  </si>
  <si>
    <t>Uvod u web dizajn (PMF - Mat.) (i)</t>
  </si>
  <si>
    <t>P4</t>
  </si>
  <si>
    <t>Uvod u računarsku grafiku (TOI)</t>
  </si>
  <si>
    <t>T3</t>
  </si>
  <si>
    <t>T1</t>
  </si>
  <si>
    <t>Informatika (Farmac.fak.)</t>
  </si>
  <si>
    <t>F1</t>
  </si>
  <si>
    <t>P2</t>
  </si>
  <si>
    <t>mr. Amir Mahmutović (stručnjak iz prakse)</t>
  </si>
  <si>
    <t>Osnovi elektrotehnike I i II</t>
  </si>
  <si>
    <t xml:space="preserve">Teorija elektromagnetskih polja </t>
  </si>
  <si>
    <t>M3</t>
  </si>
  <si>
    <t>Medicinska informatika (VZŠ)</t>
  </si>
  <si>
    <t>M2</t>
  </si>
  <si>
    <t>Elektrotehnika i elektronika (Maš.fak)</t>
  </si>
  <si>
    <t xml:space="preserve"> mr. Muhamed Jahić (stručnjak iz prakse)</t>
  </si>
  <si>
    <t xml:space="preserve">Satelitske telekomunikacije </t>
  </si>
  <si>
    <t xml:space="preserve">Teorija električnih kola </t>
  </si>
  <si>
    <t xml:space="preserve">Matrične metode u elektrotehnici </t>
  </si>
  <si>
    <t>Tehnika visokog napona</t>
  </si>
  <si>
    <t>M1</t>
  </si>
  <si>
    <t>Obrada i analiza medicinskih slika (i)</t>
  </si>
  <si>
    <t>Projektovanje logičkih 
sistema</t>
  </si>
  <si>
    <t>Elektrotehnika I i II (TOI)</t>
  </si>
  <si>
    <t>Telekomunikacione mreže (TOI)</t>
  </si>
  <si>
    <t>Osnovi elektronike (TOI)</t>
  </si>
  <si>
    <t>Obrada digitalne slike</t>
  </si>
  <si>
    <t>Metodika nastave informatike</t>
  </si>
  <si>
    <t>Modelovanje i simulacija</t>
  </si>
  <si>
    <t>Uvod u inteligentne sisteme</t>
  </si>
  <si>
    <t>as. Azra Mešić</t>
  </si>
  <si>
    <t xml:space="preserve">as. Edina Džafić </t>
  </si>
  <si>
    <t xml:space="preserve">as. Emina Bajraktarević </t>
  </si>
  <si>
    <t>v.as. mr.Damir Kapidžić</t>
  </si>
  <si>
    <t>v.as. mr.Adnan Mulaosmanović</t>
  </si>
  <si>
    <t xml:space="preserve">as. Semir Pandžić </t>
  </si>
  <si>
    <t xml:space="preserve">sp. mr.Muhamed Jahić </t>
  </si>
  <si>
    <t>as. Edina Džafić</t>
  </si>
  <si>
    <t>sp. mr.Amir Mahmutović</t>
  </si>
  <si>
    <t>Tešanj</t>
  </si>
  <si>
    <t xml:space="preserve"> v.as. mr. Edina Čerkezović</t>
  </si>
  <si>
    <t>as. Azra Mešić (spoljnji saradnik)</t>
  </si>
  <si>
    <t xml:space="preserve"> as. Semir Pandžić (spoljni saradnik)</t>
  </si>
  <si>
    <t xml:space="preserve"> as. Edina Džafić (spoljni saradnik)</t>
  </si>
  <si>
    <t xml:space="preserve"> v.as. mr. Ivan Bosankić (spoljni saradnik)</t>
  </si>
  <si>
    <t>v.as. mr. Damir Kapidžić (spoljni saradnik)</t>
  </si>
  <si>
    <t>v.as. mr. Adnan Mulaosmanović (spoljnji saradnik)</t>
  </si>
  <si>
    <t>Robotika (TOI) (i)</t>
  </si>
  <si>
    <t>v.as. mr.Ivan Bosankić</t>
  </si>
  <si>
    <t>v.as. mr. Selvin Fehrić (spoljni saradnik)</t>
  </si>
  <si>
    <t>as. Edin Selimović (spoljni saradnik)</t>
  </si>
  <si>
    <t>T4</t>
  </si>
  <si>
    <t>Metodika nastave informatike (TOI)</t>
  </si>
  <si>
    <t>as. Edin Selimović</t>
  </si>
  <si>
    <t>Uvod u inteligentne sisteme (TOI)</t>
  </si>
  <si>
    <t>Modelovanje i simulacija (TOI)</t>
  </si>
  <si>
    <t>Ademir Pjanić (stručnjak iz prakse)</t>
  </si>
  <si>
    <t>prodekan za nastavu i studentska pitanja</t>
  </si>
  <si>
    <t>dr.sc. Nerdina Mehinović, vanr. prof.</t>
  </si>
  <si>
    <t>dekanesa Fakulteta elektrotehnike</t>
  </si>
  <si>
    <t>sp. Ademir Pjanić</t>
  </si>
  <si>
    <t xml:space="preserve">Elektroenerg. prenosne i distribut. mreže </t>
  </si>
  <si>
    <t>Obrada digitalne slike (TOI)</t>
  </si>
  <si>
    <t>Energetska i upravljačka elektronika (Maš.fak.)</t>
  </si>
  <si>
    <t>Energetska i upravljačka elektronika</t>
  </si>
  <si>
    <t>as. Anel Hasić (spoljnji saradnik)</t>
  </si>
  <si>
    <t>as. Emina Bajrektarević</t>
  </si>
  <si>
    <t>Programiranje II (TOI)</t>
  </si>
  <si>
    <t>as. Alessandro Perić</t>
  </si>
  <si>
    <t>as. Menisa Hrvić</t>
  </si>
  <si>
    <t>as. Menisa Hrvić (spoljni saradnik)</t>
  </si>
  <si>
    <t>as. Alessandro Perić (spoljni saradnik)</t>
  </si>
  <si>
    <t>as. Mirza Sakić (spoljni saradnik)</t>
  </si>
  <si>
    <t>as. Muharem Suljagić (spoljni saradnik)</t>
  </si>
  <si>
    <t>as. Jasmin Djedović (spoljni saradnik)</t>
  </si>
  <si>
    <t>mr. Nedim Dedić (stručnjak iz prakse)</t>
  </si>
  <si>
    <t>as. Mirza Sakić</t>
  </si>
  <si>
    <t>as. Muharem Suljagić</t>
  </si>
  <si>
    <t>as. Jasmin Djedović</t>
  </si>
  <si>
    <t>sp. mr.Nedim Dedić</t>
  </si>
  <si>
    <t>as. Nusmir Mekić</t>
  </si>
  <si>
    <t>as. Almir Mulahmetović (spoljnji saradnik)</t>
  </si>
  <si>
    <t>as. Almir Mulahmetović</t>
  </si>
  <si>
    <t>Zaštita u primjeni električne energije</t>
  </si>
  <si>
    <t>Osnovi informatike i računarstva I i II (TOI)</t>
  </si>
  <si>
    <t>Energetske tehnologije</t>
  </si>
  <si>
    <t>Audio-vizualna tehnologija</t>
  </si>
  <si>
    <t>Energetske tehnologije (TOI)</t>
  </si>
  <si>
    <t>Informatika za hemičare (Hemija)</t>
  </si>
  <si>
    <t>Osnovi programiranja (Matematika)</t>
  </si>
  <si>
    <t>Zaštita u primjeni električne energije (Tehn.fak.)</t>
  </si>
  <si>
    <t>Obrada digitalnih signala</t>
  </si>
  <si>
    <t>Linearni sistemi automatskog upravljanja I i II</t>
  </si>
  <si>
    <t>Nelinearni sistemi upravljanja</t>
  </si>
  <si>
    <t>Redžo Džakmić (stručnjak iz prakse)</t>
  </si>
  <si>
    <t>v.as. mr.Selvin Fehrić</t>
  </si>
  <si>
    <t>sp. Redžo Džakmić</t>
  </si>
  <si>
    <t>Telekomunikacijski protokoli</t>
  </si>
  <si>
    <t xml:space="preserve"> as. Džanan Kušljugić (spoljni saradnik)</t>
  </si>
  <si>
    <t xml:space="preserve"> as. Zermina Delić (spoljni saradnik)</t>
  </si>
  <si>
    <t>as. Nermin Hrustić (spoljnji saradnik)</t>
  </si>
  <si>
    <t>as. Demir Mahmutović (spoljni saradnik)</t>
  </si>
  <si>
    <t>Slaven Ostojić (stručnjak iz prakse)</t>
  </si>
  <si>
    <t>Mobilne telekomunikacije</t>
  </si>
  <si>
    <t>dr.sc. Emir Mešković, vanr.prof.</t>
  </si>
  <si>
    <t>as. Zermina Delić</t>
  </si>
  <si>
    <t>as. Amera Sinanović</t>
  </si>
  <si>
    <t>as. Demir Mahmutović</t>
  </si>
  <si>
    <t>as. Amila Brčaninović</t>
  </si>
  <si>
    <t>sp. Slaven Ostojić</t>
  </si>
  <si>
    <t>as. Džanan Kušljugić</t>
  </si>
  <si>
    <t>as. Nermin Hrustić</t>
  </si>
  <si>
    <t xml:space="preserve"> as. Mumić Seid (spoljni saradnik)</t>
  </si>
  <si>
    <t>Senzori i pretvarači</t>
  </si>
  <si>
    <t xml:space="preserve"> as. Edis Tursunović (spoljni saradnik)</t>
  </si>
  <si>
    <t>as. Semir Tursunović (spoljnji saradnik)</t>
  </si>
  <si>
    <t>Muamer Halilović (stručnjak iz prakse)</t>
  </si>
  <si>
    <t>as. Seid Mumić, as.</t>
  </si>
  <si>
    <t>as. Seid Mumić</t>
  </si>
  <si>
    <t>as. Samir Halilčević</t>
  </si>
  <si>
    <t>as. Semir Tursunović</t>
  </si>
  <si>
    <t>sp. Muamer Halilović</t>
  </si>
  <si>
    <t xml:space="preserve"> as. Emir Nukić (spoljni saradnik)</t>
  </si>
  <si>
    <t>as. Emir Nukić</t>
  </si>
  <si>
    <t>as. Edis Tursunović</t>
  </si>
  <si>
    <t xml:space="preserve"> v.as. mr. Ajla Mehinović (spoljnji saradnik)</t>
  </si>
  <si>
    <t xml:space="preserve"> v.as. mr. Dino Bošnjaković (spoljnji saradnik)</t>
  </si>
  <si>
    <t xml:space="preserve"> v.as. mr. Tarik Rahmanović (spoljnji saradnik)</t>
  </si>
  <si>
    <t>ECTS</t>
  </si>
  <si>
    <t>Informacioni sistemi i baze podataka</t>
  </si>
  <si>
    <t>Programski alati u tehničkom pisanju</t>
  </si>
  <si>
    <t>Mjerne tehnike i uređaji</t>
  </si>
  <si>
    <t>Električni i elektronički aparati i uređaji</t>
  </si>
  <si>
    <t>Mikroprocesorski sistemi u TK</t>
  </si>
  <si>
    <t>Lejla Selimović-Pirić (stručnjak iz prakse)</t>
  </si>
  <si>
    <t>Automatika (TOI) (i)</t>
  </si>
  <si>
    <t>Mjerne tehnike i uređaji (TOI)</t>
  </si>
  <si>
    <t>Električni i elektronički aparati i uređaji (TOI)</t>
  </si>
  <si>
    <t>Audio-vizualna tehnologija (TOI)</t>
  </si>
  <si>
    <t>Programski alati u tehničkom pisanju (TOI)</t>
  </si>
  <si>
    <t>Statististička teorija telekomunikacija</t>
  </si>
  <si>
    <t>as. Emina Hrvić</t>
  </si>
  <si>
    <t>v.as. dr.Admir Jahić</t>
  </si>
  <si>
    <t>sp. Lejla Selimović-Pirić</t>
  </si>
  <si>
    <t>Strukture podataka (Mat.) (i)</t>
  </si>
  <si>
    <t>Mjerenja u telekomunikacijama</t>
  </si>
  <si>
    <t xml:space="preserve"> v.as. dr. Admir Jahić (spoljni saradnik)</t>
  </si>
  <si>
    <t xml:space="preserve"> as. Midhat Umihanić (spoljni saradnik)</t>
  </si>
  <si>
    <t>v.as. mr.Edina Čerkezović</t>
  </si>
  <si>
    <t>v.as. mr.Midhat Umihanić</t>
  </si>
  <si>
    <t>v.as. mr.Dino Bošnjaković</t>
  </si>
  <si>
    <t xml:space="preserve">v.as. mr.Dino Bošnjaković </t>
  </si>
  <si>
    <t>v.as. mr.Ajla Mehinović</t>
  </si>
  <si>
    <t>v.as. mr.Tarik Rahmanović</t>
  </si>
  <si>
    <t xml:space="preserve">v.as. mr.Tarik Rahmanović </t>
  </si>
  <si>
    <t>SS</t>
  </si>
  <si>
    <t>UN</t>
  </si>
  <si>
    <t>Objektno orijentisano programiranje (Mat.) (i)</t>
  </si>
  <si>
    <t>Teorija elektromagnetskih polja</t>
  </si>
  <si>
    <t>Informatika sa medicinskom statistikom (Med.fak.)</t>
  </si>
  <si>
    <t>Interakcija čovjek-mašina (TOI) (i)</t>
  </si>
  <si>
    <t>PMF</t>
  </si>
  <si>
    <t>MED. FAK.</t>
  </si>
  <si>
    <t>FARM. FAK.</t>
  </si>
  <si>
    <t>TEHN.FAK.</t>
  </si>
  <si>
    <t xml:space="preserve"> mr. Mia Lešić (stručnjak iz prakse)</t>
  </si>
  <si>
    <t>as. mr.Anel Hasić</t>
  </si>
  <si>
    <t>sp. mr.Mia Lešić</t>
  </si>
  <si>
    <t>Mirza Bećirbašić (stručnjak iz prakse)</t>
  </si>
  <si>
    <t>sp. Mirza Bećirbašić</t>
  </si>
  <si>
    <t>as. Meliha Šerifović (spoljni saradnik)</t>
  </si>
  <si>
    <t>as. Emina Mahmutbegović (spoljni saradnik)</t>
  </si>
  <si>
    <t>Računarska grafika (PMF-Mat.) (i)</t>
  </si>
  <si>
    <t>as. Dino Musić (spoljni saradnik)</t>
  </si>
  <si>
    <t xml:space="preserve"> as. Amila Brčaninović</t>
  </si>
  <si>
    <t xml:space="preserve"> as. Emina Hrvić</t>
  </si>
  <si>
    <t>as. Sanela Beganović</t>
  </si>
  <si>
    <t xml:space="preserve"> as. Nusmir Mekić (spoljni saradnik)</t>
  </si>
  <si>
    <t>Obrazovanje na daljinu (TOI) (i)</t>
  </si>
  <si>
    <t>as. Meliha Šerifović</t>
  </si>
  <si>
    <t>Brčko</t>
  </si>
  <si>
    <t>as. Emina Mahmutbegović</t>
  </si>
  <si>
    <t>as. Dino Musić</t>
  </si>
  <si>
    <t>Razvoj Windows aplikacija</t>
  </si>
  <si>
    <t>Obnovljivi izvori energije</t>
  </si>
  <si>
    <t>Objektno-orijentisani programski jezici</t>
  </si>
  <si>
    <t>Relacioni modeli (Matematika)</t>
  </si>
  <si>
    <t>Arhitektura računara (Matematika)</t>
  </si>
  <si>
    <t>Web dizajn u turizmu</t>
  </si>
  <si>
    <t>Web dizajn u turizmu (Ekonom.fak.) (i)</t>
  </si>
  <si>
    <t>E3</t>
  </si>
  <si>
    <t>mr. Dario Osmanović (stručnjak iz prakse)</t>
  </si>
  <si>
    <t>Obnovljivi izvori energije (TOI)</t>
  </si>
  <si>
    <t>Razvoj Windows aplikacija (TOI)</t>
  </si>
  <si>
    <t>sp. mr.Dario Osmanović</t>
  </si>
  <si>
    <t xml:space="preserve"> as. Elvedin Ibišević (spoljni saradnik)</t>
  </si>
  <si>
    <t>as. Elvedin Ibišević</t>
  </si>
  <si>
    <t xml:space="preserve"> as. Dženana Pačariz (spoljni saradnik)</t>
  </si>
  <si>
    <t xml:space="preserve"> as. Edin Brčaninović (spoljni saradnik)</t>
  </si>
  <si>
    <t>Relacioni modeli (PMF - Mat.)</t>
  </si>
  <si>
    <t xml:space="preserve"> mr. Azrina Avdić (stručnjak iz prakse)</t>
  </si>
  <si>
    <t>as. Dženana Pačariz</t>
  </si>
  <si>
    <t>as. Edin Brčaninović</t>
  </si>
  <si>
    <t>Izborni ili</t>
  </si>
  <si>
    <t>obavezni</t>
  </si>
  <si>
    <t>predmet</t>
  </si>
  <si>
    <t>izborni</t>
  </si>
  <si>
    <t>Plan realizacije nastave za saradnike na Fakultetu elektrotehnike u akademskoj 2020/21. godini</t>
  </si>
  <si>
    <t>Automatika</t>
  </si>
  <si>
    <t>Robotika</t>
  </si>
  <si>
    <t>Obrazovanje na daljinu</t>
  </si>
  <si>
    <t>Interakcija čovjek-mašina</t>
  </si>
  <si>
    <t>EKONOM.</t>
  </si>
  <si>
    <t>RGGF</t>
  </si>
  <si>
    <t>Osnovi elektrotehnike</t>
  </si>
  <si>
    <t>Elektrotehnika u rudarstvu</t>
  </si>
  <si>
    <t>Objektno orijentisano programiranje (Mat.)</t>
  </si>
  <si>
    <t>Strukture podataka (Matematika)</t>
  </si>
  <si>
    <t>Uvod u web dizajn (Matematika)</t>
  </si>
  <si>
    <t>Računarska grafika (Matemtaika)</t>
  </si>
  <si>
    <t>Osnovi elektrotehnike (RGGF)</t>
  </si>
  <si>
    <t>Elektrotehnika u rudarstvu (RGGF) (i)</t>
  </si>
  <si>
    <t>Informacioni sistemi i baze podataka(TOI)</t>
  </si>
  <si>
    <t>sp. mr.Azrina Avdić</t>
  </si>
</sst>
</file>

<file path=xl/styles.xml><?xml version="1.0" encoding="utf-8"?>
<styleSheet xmlns="http://schemas.openxmlformats.org/spreadsheetml/2006/main">
  <fonts count="2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u/>
      <sz val="10"/>
      <color theme="11"/>
      <name val="Arial"/>
      <family val="2"/>
      <charset val="238"/>
    </font>
    <font>
      <u/>
      <sz val="12"/>
      <color theme="11"/>
      <name val="Calibri"/>
      <family val="2"/>
      <scheme val="minor"/>
    </font>
    <font>
      <u/>
      <sz val="10"/>
      <color theme="10"/>
      <name val="Arial"/>
      <family val="2"/>
      <charset val="238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71">
    <xf numFmtId="0" fontId="0" fillId="0" borderId="0"/>
    <xf numFmtId="0" fontId="2" fillId="0" borderId="0"/>
    <xf numFmtId="0" fontId="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" fillId="0" borderId="0"/>
  </cellStyleXfs>
  <cellXfs count="1030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3" fillId="0" borderId="0" xfId="1" applyFont="1" applyFill="1"/>
    <xf numFmtId="0" fontId="2" fillId="0" borderId="0" xfId="1" applyAlignment="1"/>
    <xf numFmtId="0" fontId="3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/>
    <xf numFmtId="0" fontId="3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 shrinkToFit="1"/>
    </xf>
    <xf numFmtId="0" fontId="3" fillId="0" borderId="1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26" xfId="0" applyFont="1" applyFill="1" applyBorder="1" applyAlignment="1">
      <alignment vertical="center" shrinkToFit="1"/>
    </xf>
    <xf numFmtId="0" fontId="3" fillId="0" borderId="27" xfId="0" applyFont="1" applyFill="1" applyBorder="1" applyAlignment="1">
      <alignment vertical="center" shrinkToFit="1"/>
    </xf>
    <xf numFmtId="0" fontId="3" fillId="0" borderId="21" xfId="1" applyFont="1" applyFill="1" applyBorder="1" applyAlignment="1">
      <alignment vertical="center" shrinkToFit="1"/>
    </xf>
    <xf numFmtId="0" fontId="3" fillId="0" borderId="10" xfId="1" applyFont="1" applyFill="1" applyBorder="1" applyAlignment="1">
      <alignment vertical="center" shrinkToFit="1"/>
    </xf>
    <xf numFmtId="0" fontId="3" fillId="0" borderId="31" xfId="0" applyFont="1" applyFill="1" applyBorder="1" applyAlignment="1">
      <alignment vertical="center" shrinkToFit="1"/>
    </xf>
    <xf numFmtId="0" fontId="3" fillId="0" borderId="27" xfId="1" applyFont="1" applyFill="1" applyBorder="1" applyAlignment="1">
      <alignment vertical="center" shrinkToFi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vertical="center" shrinkToFit="1"/>
    </xf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vertical="center" shrinkToFit="1"/>
    </xf>
    <xf numFmtId="0" fontId="3" fillId="0" borderId="44" xfId="0" applyFont="1" applyFill="1" applyBorder="1" applyAlignment="1">
      <alignment vertical="center" shrinkToFit="1"/>
    </xf>
    <xf numFmtId="0" fontId="3" fillId="0" borderId="45" xfId="1" applyFont="1" applyFill="1" applyBorder="1" applyAlignment="1">
      <alignment vertical="center" shrinkToFit="1"/>
    </xf>
    <xf numFmtId="0" fontId="3" fillId="0" borderId="46" xfId="0" applyFont="1" applyFill="1" applyBorder="1" applyAlignment="1">
      <alignment vertical="center" shrinkToFit="1"/>
    </xf>
    <xf numFmtId="0" fontId="3" fillId="0" borderId="38" xfId="1" applyFont="1" applyFill="1" applyBorder="1" applyAlignment="1">
      <alignment vertical="center" shrinkToFit="1"/>
    </xf>
    <xf numFmtId="0" fontId="3" fillId="0" borderId="47" xfId="0" applyFont="1" applyFill="1" applyBorder="1" applyAlignment="1">
      <alignment vertical="center" shrinkToFit="1"/>
    </xf>
    <xf numFmtId="0" fontId="3" fillId="0" borderId="50" xfId="0" applyFont="1" applyFill="1" applyBorder="1" applyAlignment="1">
      <alignment horizontal="center"/>
    </xf>
    <xf numFmtId="0" fontId="3" fillId="0" borderId="51" xfId="0" applyFont="1" applyFill="1" applyBorder="1" applyAlignment="1">
      <alignment vertical="center" shrinkToFit="1"/>
    </xf>
    <xf numFmtId="0" fontId="3" fillId="0" borderId="18" xfId="0" applyFont="1" applyFill="1" applyBorder="1" applyAlignment="1">
      <alignment vertical="center" shrinkToFit="1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vertical="center" shrinkToFit="1"/>
    </xf>
    <xf numFmtId="0" fontId="3" fillId="0" borderId="56" xfId="0" applyFont="1" applyFill="1" applyBorder="1" applyAlignment="1">
      <alignment vertical="center" shrinkToFit="1"/>
    </xf>
    <xf numFmtId="0" fontId="3" fillId="0" borderId="37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vertical="center" shrinkToFit="1"/>
    </xf>
    <xf numFmtId="0" fontId="3" fillId="0" borderId="45" xfId="0" applyFont="1" applyFill="1" applyBorder="1" applyAlignment="1">
      <alignment vertical="center" shrinkToFit="1"/>
    </xf>
    <xf numFmtId="0" fontId="3" fillId="0" borderId="12" xfId="0" applyFont="1" applyFill="1" applyBorder="1" applyAlignment="1">
      <alignment vertical="center" shrinkToFit="1"/>
    </xf>
    <xf numFmtId="0" fontId="3" fillId="0" borderId="60" xfId="0" applyFont="1" applyFill="1" applyBorder="1" applyAlignment="1">
      <alignment vertical="center" shrinkToFit="1"/>
    </xf>
    <xf numFmtId="0" fontId="3" fillId="0" borderId="38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51" xfId="1" applyFont="1" applyFill="1" applyBorder="1" applyAlignment="1">
      <alignment vertical="center" shrinkToFit="1"/>
    </xf>
    <xf numFmtId="0" fontId="3" fillId="0" borderId="2" xfId="1" applyFont="1" applyFill="1" applyBorder="1" applyAlignment="1">
      <alignment vertical="center" shrinkToFit="1"/>
    </xf>
    <xf numFmtId="0" fontId="3" fillId="0" borderId="53" xfId="0" applyFont="1" applyFill="1" applyBorder="1" applyAlignment="1">
      <alignment vertical="center"/>
    </xf>
    <xf numFmtId="0" fontId="3" fillId="0" borderId="54" xfId="0" applyFont="1" applyFill="1" applyBorder="1" applyAlignment="1">
      <alignment vertical="center"/>
    </xf>
    <xf numFmtId="0" fontId="3" fillId="0" borderId="55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 shrinkToFit="1"/>
    </xf>
    <xf numFmtId="0" fontId="3" fillId="0" borderId="62" xfId="0" applyFont="1" applyFill="1" applyBorder="1" applyAlignment="1">
      <alignment vertical="center" shrinkToFit="1"/>
    </xf>
    <xf numFmtId="0" fontId="3" fillId="0" borderId="9" xfId="0" applyFont="1" applyFill="1" applyBorder="1" applyAlignment="1">
      <alignment vertical="center" shrinkToFit="1"/>
    </xf>
    <xf numFmtId="0" fontId="3" fillId="0" borderId="42" xfId="0" applyFont="1" applyFill="1" applyBorder="1" applyAlignment="1">
      <alignment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6" xfId="1" applyFont="1" applyFill="1" applyBorder="1" applyAlignment="1">
      <alignment vertical="center" shrinkToFi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shrinkToFit="1"/>
    </xf>
    <xf numFmtId="0" fontId="3" fillId="0" borderId="52" xfId="0" applyFont="1" applyFill="1" applyBorder="1" applyAlignment="1">
      <alignment horizontal="center" vertical="center" shrinkToFit="1"/>
    </xf>
    <xf numFmtId="0" fontId="3" fillId="0" borderId="52" xfId="1" applyFont="1" applyFill="1" applyBorder="1" applyAlignment="1">
      <alignment vertical="center" shrinkToFit="1"/>
    </xf>
    <xf numFmtId="0" fontId="3" fillId="0" borderId="52" xfId="0" applyFont="1" applyFill="1" applyBorder="1" applyAlignment="1">
      <alignment shrinkToFit="1"/>
    </xf>
    <xf numFmtId="0" fontId="8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shrinkToFit="1"/>
    </xf>
    <xf numFmtId="12" fontId="2" fillId="0" borderId="0" xfId="2" applyNumberFormat="1" applyFont="1" applyFill="1" applyBorder="1" applyAlignment="1">
      <alignment horizontal="center" vertical="center" shrinkToFit="1"/>
    </xf>
    <xf numFmtId="0" fontId="3" fillId="0" borderId="65" xfId="0" applyFont="1" applyFill="1" applyBorder="1"/>
    <xf numFmtId="0" fontId="3" fillId="0" borderId="49" xfId="0" applyFont="1" applyFill="1" applyBorder="1"/>
    <xf numFmtId="0" fontId="3" fillId="0" borderId="34" xfId="0" applyFont="1" applyFill="1" applyBorder="1"/>
    <xf numFmtId="0" fontId="3" fillId="0" borderId="35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6" xfId="1" applyFont="1" applyFill="1" applyBorder="1" applyAlignment="1">
      <alignment horizontal="center" vertical="center" shrinkToFit="1"/>
    </xf>
    <xf numFmtId="0" fontId="6" fillId="0" borderId="43" xfId="1" applyFont="1" applyFill="1" applyBorder="1" applyAlignment="1">
      <alignment horizontal="center" vertical="center" shrinkToFit="1"/>
    </xf>
    <xf numFmtId="0" fontId="6" fillId="0" borderId="12" xfId="1" applyFont="1" applyFill="1" applyBorder="1" applyAlignment="1">
      <alignment horizontal="center" vertical="center" shrinkToFit="1"/>
    </xf>
    <xf numFmtId="0" fontId="6" fillId="0" borderId="60" xfId="1" applyFont="1" applyFill="1" applyBorder="1" applyAlignment="1">
      <alignment horizontal="center" vertical="center" shrinkToFit="1"/>
    </xf>
    <xf numFmtId="0" fontId="5" fillId="0" borderId="19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6" fillId="0" borderId="45" xfId="1" applyFont="1" applyFill="1" applyBorder="1" applyAlignment="1">
      <alignment vertical="center" shrinkToFit="1"/>
    </xf>
    <xf numFmtId="0" fontId="3" fillId="0" borderId="36" xfId="1" applyFont="1" applyFill="1" applyBorder="1" applyAlignment="1">
      <alignment horizontal="center" vertical="center" shrinkToFit="1"/>
    </xf>
    <xf numFmtId="0" fontId="9" fillId="0" borderId="53" xfId="1" applyFont="1" applyFill="1" applyBorder="1" applyAlignment="1">
      <alignment horizontal="center" vertical="center" wrapText="1"/>
    </xf>
    <xf numFmtId="0" fontId="9" fillId="0" borderId="54" xfId="1" applyFont="1" applyFill="1" applyBorder="1" applyAlignment="1">
      <alignment horizontal="center" vertical="center" wrapText="1"/>
    </xf>
    <xf numFmtId="0" fontId="9" fillId="0" borderId="5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shrinkToFit="1"/>
    </xf>
    <xf numFmtId="0" fontId="3" fillId="0" borderId="0" xfId="1" applyFont="1" applyFill="1" applyAlignment="1">
      <alignment horizontal="center"/>
    </xf>
    <xf numFmtId="0" fontId="6" fillId="0" borderId="2" xfId="1" applyFont="1" applyFill="1" applyBorder="1" applyAlignment="1">
      <alignment horizontal="center" vertical="center" shrinkToFit="1"/>
    </xf>
    <xf numFmtId="0" fontId="6" fillId="0" borderId="61" xfId="1" applyFont="1" applyFill="1" applyBorder="1" applyAlignment="1">
      <alignment horizontal="center" vertical="center" shrinkToFit="1"/>
    </xf>
    <xf numFmtId="0" fontId="5" fillId="0" borderId="13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vertical="center" shrinkToFit="1"/>
    </xf>
    <xf numFmtId="0" fontId="3" fillId="0" borderId="69" xfId="1" applyFont="1" applyFill="1" applyBorder="1" applyAlignment="1">
      <alignment vertical="center" shrinkToFit="1"/>
    </xf>
    <xf numFmtId="0" fontId="2" fillId="0" borderId="53" xfId="1" applyBorder="1" applyAlignment="1">
      <alignment horizontal="center" vertical="center" wrapText="1"/>
    </xf>
    <xf numFmtId="0" fontId="2" fillId="0" borderId="54" xfId="1" applyBorder="1" applyAlignment="1">
      <alignment horizontal="center" vertical="center" wrapText="1"/>
    </xf>
    <xf numFmtId="0" fontId="2" fillId="0" borderId="55" xfId="1" applyBorder="1" applyAlignment="1">
      <alignment horizontal="center" vertical="center" wrapText="1"/>
    </xf>
    <xf numFmtId="0" fontId="3" fillId="0" borderId="53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3" fillId="0" borderId="55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vertical="center" shrinkToFit="1"/>
    </xf>
    <xf numFmtId="0" fontId="3" fillId="0" borderId="6" xfId="1" applyFont="1" applyFill="1" applyBorder="1" applyAlignment="1">
      <alignment vertical="center" shrinkToFit="1"/>
    </xf>
    <xf numFmtId="0" fontId="3" fillId="0" borderId="16" xfId="1" applyFont="1" applyFill="1" applyBorder="1" applyAlignment="1">
      <alignment horizontal="center" vertical="center" shrinkToFit="1"/>
    </xf>
    <xf numFmtId="0" fontId="9" fillId="0" borderId="69" xfId="1" applyFont="1" applyFill="1" applyBorder="1" applyAlignment="1">
      <alignment vertical="center" shrinkToFit="1"/>
    </xf>
    <xf numFmtId="0" fontId="3" fillId="0" borderId="70" xfId="1" applyFont="1" applyFill="1" applyBorder="1" applyAlignment="1">
      <alignment vertical="center" shrinkToFit="1"/>
    </xf>
    <xf numFmtId="0" fontId="16" fillId="0" borderId="52" xfId="1" applyFont="1" applyFill="1" applyBorder="1" applyAlignment="1">
      <alignment vertical="center" shrinkToFit="1"/>
    </xf>
    <xf numFmtId="0" fontId="3" fillId="0" borderId="53" xfId="1" applyFont="1" applyFill="1" applyBorder="1" applyAlignment="1">
      <alignment horizontal="center" vertical="center" shrinkToFit="1"/>
    </xf>
    <xf numFmtId="0" fontId="3" fillId="0" borderId="54" xfId="1" applyFont="1" applyFill="1" applyBorder="1" applyAlignment="1">
      <alignment horizontal="center" vertical="center" shrinkToFit="1"/>
    </xf>
    <xf numFmtId="0" fontId="3" fillId="0" borderId="55" xfId="1" applyFont="1" applyFill="1" applyBorder="1" applyAlignment="1">
      <alignment horizontal="center" vertical="center" shrinkToFit="1"/>
    </xf>
    <xf numFmtId="0" fontId="16" fillId="0" borderId="70" xfId="1" applyFont="1" applyFill="1" applyBorder="1" applyAlignment="1">
      <alignment vertical="center" shrinkToFit="1"/>
    </xf>
    <xf numFmtId="0" fontId="16" fillId="0" borderId="53" xfId="1" applyFont="1" applyFill="1" applyBorder="1" applyAlignment="1">
      <alignment horizontal="center" vertical="center" shrinkToFit="1"/>
    </xf>
    <xf numFmtId="0" fontId="16" fillId="0" borderId="54" xfId="1" applyFont="1" applyFill="1" applyBorder="1" applyAlignment="1">
      <alignment horizontal="center" vertical="center" shrinkToFit="1"/>
    </xf>
    <xf numFmtId="0" fontId="16" fillId="0" borderId="55" xfId="1" applyFont="1" applyFill="1" applyBorder="1" applyAlignment="1">
      <alignment horizontal="center" vertical="center" shrinkToFit="1"/>
    </xf>
    <xf numFmtId="0" fontId="16" fillId="0" borderId="19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center" vertical="center" shrinkToFit="1"/>
    </xf>
    <xf numFmtId="0" fontId="16" fillId="0" borderId="5" xfId="1" applyFont="1" applyFill="1" applyBorder="1" applyAlignment="1">
      <alignment horizontal="center" vertical="center" shrinkToFit="1"/>
    </xf>
    <xf numFmtId="0" fontId="3" fillId="0" borderId="20" xfId="1" applyFont="1" applyFill="1" applyBorder="1" applyAlignment="1">
      <alignment vertical="center" shrinkToFit="1"/>
    </xf>
    <xf numFmtId="0" fontId="9" fillId="0" borderId="19" xfId="1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vertical="center" wrapText="1"/>
    </xf>
    <xf numFmtId="0" fontId="3" fillId="0" borderId="71" xfId="0" applyFont="1" applyFill="1" applyBorder="1" applyAlignment="1">
      <alignment vertical="center" shrinkToFit="1"/>
    </xf>
    <xf numFmtId="0" fontId="3" fillId="0" borderId="64" xfId="0" applyFont="1" applyFill="1" applyBorder="1"/>
    <xf numFmtId="0" fontId="3" fillId="0" borderId="19" xfId="0" applyFont="1" applyFill="1" applyBorder="1"/>
    <xf numFmtId="0" fontId="3" fillId="0" borderId="4" xfId="1" applyFont="1" applyFill="1" applyBorder="1" applyAlignment="1">
      <alignment horizontal="center" vertical="center" shrinkToFit="1"/>
    </xf>
    <xf numFmtId="0" fontId="3" fillId="0" borderId="41" xfId="0" applyFont="1" applyFill="1" applyBorder="1"/>
    <xf numFmtId="0" fontId="9" fillId="0" borderId="53" xfId="1" applyFont="1" applyFill="1" applyBorder="1" applyAlignment="1">
      <alignment vertical="center" wrapText="1"/>
    </xf>
    <xf numFmtId="0" fontId="9" fillId="0" borderId="54" xfId="1" applyFont="1" applyFill="1" applyBorder="1" applyAlignment="1">
      <alignment vertical="center" wrapText="1"/>
    </xf>
    <xf numFmtId="0" fontId="9" fillId="0" borderId="55" xfId="1" applyFont="1" applyFill="1" applyBorder="1" applyAlignment="1">
      <alignment vertical="center" wrapText="1"/>
    </xf>
    <xf numFmtId="0" fontId="16" fillId="0" borderId="68" xfId="1" applyFont="1" applyFill="1" applyBorder="1" applyAlignment="1">
      <alignment horizontal="center" vertical="center" shrinkToFit="1"/>
    </xf>
    <xf numFmtId="0" fontId="3" fillId="0" borderId="57" xfId="1" applyFont="1" applyFill="1" applyBorder="1" applyAlignment="1">
      <alignment horizontal="center" vertical="center" shrinkToFit="1"/>
    </xf>
    <xf numFmtId="0" fontId="3" fillId="0" borderId="33" xfId="1" applyFont="1" applyFill="1" applyBorder="1" applyAlignment="1">
      <alignment vertical="center" shrinkToFit="1"/>
    </xf>
    <xf numFmtId="0" fontId="9" fillId="0" borderId="65" xfId="1" applyFont="1" applyFill="1" applyBorder="1" applyAlignment="1">
      <alignment horizontal="center" vertical="center" wrapText="1"/>
    </xf>
    <xf numFmtId="0" fontId="9" fillId="0" borderId="49" xfId="1" applyFont="1" applyFill="1" applyBorder="1" applyAlignment="1">
      <alignment horizontal="center" vertical="center" wrapText="1"/>
    </xf>
    <xf numFmtId="0" fontId="2" fillId="0" borderId="49" xfId="1" applyBorder="1" applyAlignment="1">
      <alignment horizontal="center" vertical="center" wrapText="1"/>
    </xf>
    <xf numFmtId="0" fontId="2" fillId="0" borderId="50" xfId="1" applyBorder="1" applyAlignment="1">
      <alignment horizontal="center" vertical="center" wrapText="1"/>
    </xf>
    <xf numFmtId="0" fontId="3" fillId="0" borderId="72" xfId="0" applyFont="1" applyFill="1" applyBorder="1"/>
    <xf numFmtId="12" fontId="17" fillId="0" borderId="65" xfId="0" applyNumberFormat="1" applyFont="1" applyFill="1" applyBorder="1" applyAlignment="1">
      <alignment horizontal="center" vertical="center" shrinkToFit="1"/>
    </xf>
    <xf numFmtId="0" fontId="3" fillId="0" borderId="49" xfId="1" applyFont="1" applyFill="1" applyBorder="1" applyAlignment="1">
      <alignment horizontal="center" vertical="center" shrinkToFit="1"/>
    </xf>
    <xf numFmtId="0" fontId="3" fillId="0" borderId="48" xfId="0" applyFont="1" applyFill="1" applyBorder="1"/>
    <xf numFmtId="0" fontId="3" fillId="0" borderId="50" xfId="1" applyFont="1" applyFill="1" applyBorder="1" applyAlignment="1">
      <alignment horizontal="center" vertical="center" shrinkToFit="1"/>
    </xf>
    <xf numFmtId="0" fontId="9" fillId="0" borderId="52" xfId="1" applyFont="1" applyFill="1" applyBorder="1" applyAlignment="1">
      <alignment vertical="center" shrinkToFit="1"/>
    </xf>
    <xf numFmtId="0" fontId="3" fillId="0" borderId="55" xfId="1" applyFont="1" applyFill="1" applyBorder="1" applyAlignment="1">
      <alignment horizontal="center"/>
    </xf>
    <xf numFmtId="0" fontId="9" fillId="0" borderId="6" xfId="1" applyFont="1" applyFill="1" applyBorder="1" applyAlignment="1">
      <alignment vertical="center" shrinkToFit="1"/>
    </xf>
    <xf numFmtId="0" fontId="3" fillId="0" borderId="56" xfId="1" applyFont="1" applyFill="1" applyBorder="1" applyAlignment="1">
      <alignment vertical="center" shrinkToFit="1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shrinkToFit="1"/>
    </xf>
    <xf numFmtId="0" fontId="5" fillId="0" borderId="3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 shrinkToFit="1"/>
    </xf>
    <xf numFmtId="0" fontId="5" fillId="0" borderId="34" xfId="1" applyFont="1" applyFill="1" applyBorder="1" applyAlignment="1">
      <alignment horizontal="center" vertical="center"/>
    </xf>
    <xf numFmtId="0" fontId="5" fillId="0" borderId="35" xfId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/>
    </xf>
    <xf numFmtId="0" fontId="5" fillId="0" borderId="53" xfId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shrinkToFit="1"/>
    </xf>
    <xf numFmtId="0" fontId="3" fillId="0" borderId="25" xfId="1" applyFont="1" applyFill="1" applyBorder="1" applyAlignment="1">
      <alignment horizontal="center"/>
    </xf>
    <xf numFmtId="0" fontId="3" fillId="0" borderId="70" xfId="0" applyFont="1" applyFill="1" applyBorder="1" applyAlignment="1">
      <alignment vertical="center" shrinkToFit="1"/>
    </xf>
    <xf numFmtId="0" fontId="3" fillId="0" borderId="10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35" xfId="1" applyFont="1" applyFill="1" applyBorder="1" applyAlignment="1">
      <alignment horizontal="center"/>
    </xf>
    <xf numFmtId="0" fontId="3" fillId="0" borderId="36" xfId="1" applyFont="1" applyFill="1" applyBorder="1" applyAlignment="1">
      <alignment horizontal="center"/>
    </xf>
    <xf numFmtId="0" fontId="9" fillId="0" borderId="26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/>
    </xf>
    <xf numFmtId="0" fontId="3" fillId="0" borderId="28" xfId="1" applyFont="1" applyFill="1" applyBorder="1" applyAlignment="1">
      <alignment horizontal="center"/>
    </xf>
    <xf numFmtId="0" fontId="5" fillId="0" borderId="41" xfId="1" applyFont="1" applyFill="1" applyBorder="1" applyAlignment="1">
      <alignment horizontal="center" vertical="center"/>
    </xf>
    <xf numFmtId="0" fontId="16" fillId="0" borderId="40" xfId="1" applyFont="1" applyFill="1" applyBorder="1" applyAlignment="1">
      <alignment vertical="center" shrinkToFit="1"/>
    </xf>
    <xf numFmtId="0" fontId="3" fillId="0" borderId="59" xfId="1" applyFont="1" applyFill="1" applyBorder="1" applyAlignment="1">
      <alignment vertical="center" shrinkToFit="1"/>
    </xf>
    <xf numFmtId="0" fontId="16" fillId="0" borderId="58" xfId="1" applyFont="1" applyFill="1" applyBorder="1" applyAlignment="1">
      <alignment vertical="center" shrinkToFit="1"/>
    </xf>
    <xf numFmtId="0" fontId="16" fillId="0" borderId="37" xfId="1" applyFont="1" applyFill="1" applyBorder="1" applyAlignment="1">
      <alignment horizontal="center" vertical="center" shrinkToFit="1"/>
    </xf>
    <xf numFmtId="0" fontId="16" fillId="0" borderId="31" xfId="1" applyFont="1" applyFill="1" applyBorder="1" applyAlignment="1">
      <alignment horizontal="center" vertical="center" shrinkToFit="1"/>
    </xf>
    <xf numFmtId="0" fontId="16" fillId="0" borderId="32" xfId="1" applyFont="1" applyFill="1" applyBorder="1" applyAlignment="1">
      <alignment horizontal="center" vertical="center" shrinkToFit="1"/>
    </xf>
    <xf numFmtId="0" fontId="3" fillId="0" borderId="37" xfId="1" applyFont="1" applyFill="1" applyBorder="1" applyAlignment="1">
      <alignment horizontal="center" vertical="center" shrinkToFit="1"/>
    </xf>
    <xf numFmtId="0" fontId="3" fillId="0" borderId="32" xfId="1" applyFont="1" applyFill="1" applyBorder="1" applyAlignment="1">
      <alignment horizontal="center" vertical="center" shrinkToFit="1"/>
    </xf>
    <xf numFmtId="0" fontId="16" fillId="0" borderId="38" xfId="1" applyFont="1" applyFill="1" applyBorder="1" applyAlignment="1">
      <alignment vertical="center" shrinkToFit="1"/>
    </xf>
    <xf numFmtId="0" fontId="3" fillId="0" borderId="47" xfId="1" applyFont="1" applyFill="1" applyBorder="1" applyAlignment="1">
      <alignment vertical="center" shrinkToFit="1"/>
    </xf>
    <xf numFmtId="0" fontId="3" fillId="0" borderId="58" xfId="1" applyFont="1" applyFill="1" applyBorder="1" applyAlignment="1">
      <alignment vertical="center" shrinkToFit="1"/>
    </xf>
    <xf numFmtId="0" fontId="3" fillId="0" borderId="6" xfId="1" applyFont="1" applyFill="1" applyBorder="1" applyAlignment="1">
      <alignment horizontal="left" vertical="center" shrinkToFit="1"/>
    </xf>
    <xf numFmtId="0" fontId="9" fillId="0" borderId="69" xfId="0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3" fillId="0" borderId="66" xfId="0" applyFont="1" applyFill="1" applyBorder="1" applyAlignment="1">
      <alignment vertical="center" shrinkToFit="1"/>
    </xf>
    <xf numFmtId="0" fontId="16" fillId="0" borderId="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 shrinkToFit="1"/>
    </xf>
    <xf numFmtId="0" fontId="3" fillId="0" borderId="28" xfId="0" applyFont="1" applyFill="1" applyBorder="1" applyAlignment="1">
      <alignment horizontal="center" vertical="center" shrinkToFit="1"/>
    </xf>
    <xf numFmtId="0" fontId="16" fillId="0" borderId="61" xfId="0" applyFont="1" applyFill="1" applyBorder="1" applyAlignment="1">
      <alignment horizontal="center" vertical="center" shrinkToFit="1"/>
    </xf>
    <xf numFmtId="0" fontId="3" fillId="0" borderId="29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0" fontId="3" fillId="0" borderId="28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center" vertical="center" shrinkToFit="1"/>
    </xf>
    <xf numFmtId="0" fontId="3" fillId="0" borderId="27" xfId="0" applyFont="1" applyFill="1" applyBorder="1" applyAlignment="1">
      <alignment horizontal="center" vertical="center" shrinkToFit="1"/>
    </xf>
    <xf numFmtId="0" fontId="16" fillId="0" borderId="61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 shrinkToFit="1"/>
    </xf>
    <xf numFmtId="0" fontId="21" fillId="3" borderId="34" xfId="0" applyFont="1" applyFill="1" applyBorder="1" applyAlignment="1">
      <alignment horizontal="center" vertical="center" shrinkToFit="1"/>
    </xf>
    <xf numFmtId="0" fontId="21" fillId="3" borderId="36" xfId="0" applyFont="1" applyFill="1" applyBorder="1" applyAlignment="1">
      <alignment horizontal="center" vertical="center" shrinkToFit="1"/>
    </xf>
    <xf numFmtId="0" fontId="3" fillId="0" borderId="74" xfId="0" applyFont="1" applyFill="1" applyBorder="1" applyAlignment="1">
      <alignment vertical="center" shrinkToFit="1"/>
    </xf>
    <xf numFmtId="0" fontId="3" fillId="0" borderId="30" xfId="0" applyFont="1" applyFill="1" applyBorder="1" applyAlignment="1">
      <alignment horizontal="center" vertical="center" shrinkToFit="1"/>
    </xf>
    <xf numFmtId="0" fontId="3" fillId="0" borderId="31" xfId="0" applyFont="1" applyFill="1" applyBorder="1" applyAlignment="1">
      <alignment horizontal="center" vertical="center" shrinkToFit="1"/>
    </xf>
    <xf numFmtId="0" fontId="3" fillId="0" borderId="74" xfId="0" applyFont="1" applyFill="1" applyBorder="1" applyAlignment="1">
      <alignment horizontal="center" vertical="center" shrinkToFit="1"/>
    </xf>
    <xf numFmtId="0" fontId="3" fillId="0" borderId="37" xfId="0" applyFont="1" applyFill="1" applyBorder="1" applyAlignment="1">
      <alignment horizontal="center" vertical="center" shrinkToFit="1"/>
    </xf>
    <xf numFmtId="0" fontId="3" fillId="0" borderId="26" xfId="0" applyFont="1" applyFill="1" applyBorder="1" applyAlignment="1">
      <alignment vertical="center"/>
    </xf>
    <xf numFmtId="0" fontId="3" fillId="0" borderId="29" xfId="0" applyFont="1" applyFill="1" applyBorder="1" applyAlignment="1">
      <alignment horizontal="center" vertical="center" shrinkToFit="1"/>
    </xf>
    <xf numFmtId="0" fontId="2" fillId="0" borderId="58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 shrinkToFit="1"/>
    </xf>
    <xf numFmtId="0" fontId="2" fillId="0" borderId="66" xfId="0" applyFont="1" applyFill="1" applyBorder="1" applyAlignment="1">
      <alignment horizontal="lef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 shrinkToFit="1"/>
    </xf>
    <xf numFmtId="0" fontId="16" fillId="0" borderId="61" xfId="0" applyFont="1" applyFill="1" applyBorder="1" applyAlignment="1">
      <alignment vertical="center" shrinkToFit="1"/>
    </xf>
    <xf numFmtId="0" fontId="16" fillId="0" borderId="26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 shrinkToFit="1"/>
    </xf>
    <xf numFmtId="0" fontId="16" fillId="0" borderId="27" xfId="0" applyFont="1" applyFill="1" applyBorder="1" applyAlignment="1">
      <alignment horizontal="center" vertical="center" shrinkToFit="1"/>
    </xf>
    <xf numFmtId="0" fontId="16" fillId="0" borderId="28" xfId="0" applyFont="1" applyFill="1" applyBorder="1" applyAlignment="1">
      <alignment horizontal="center" vertical="center" shrinkToFit="1"/>
    </xf>
    <xf numFmtId="0" fontId="16" fillId="0" borderId="9" xfId="0" applyFont="1" applyFill="1" applyBorder="1" applyAlignment="1">
      <alignment horizontal="center" vertical="center" shrinkToFit="1"/>
    </xf>
    <xf numFmtId="0" fontId="16" fillId="0" borderId="16" xfId="0" applyFont="1" applyFill="1" applyBorder="1" applyAlignment="1">
      <alignment horizontal="center" vertical="center" shrinkToFit="1"/>
    </xf>
    <xf numFmtId="0" fontId="16" fillId="0" borderId="9" xfId="1" applyFont="1" applyFill="1" applyBorder="1" applyAlignment="1">
      <alignment vertical="center" shrinkToFit="1"/>
    </xf>
    <xf numFmtId="0" fontId="21" fillId="0" borderId="37" xfId="0" applyFont="1" applyFill="1" applyBorder="1" applyAlignment="1">
      <alignment horizontal="center" vertical="center" shrinkToFit="1"/>
    </xf>
    <xf numFmtId="0" fontId="3" fillId="0" borderId="66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 shrinkToFit="1"/>
    </xf>
    <xf numFmtId="0" fontId="3" fillId="0" borderId="66" xfId="0" applyFont="1" applyFill="1" applyBorder="1" applyAlignment="1">
      <alignment horizontal="center" vertical="center"/>
    </xf>
    <xf numFmtId="0" fontId="2" fillId="4" borderId="61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16" fillId="0" borderId="58" xfId="0" applyFont="1" applyFill="1" applyBorder="1" applyAlignment="1">
      <alignment horizontal="center" vertical="center" shrinkToFit="1"/>
    </xf>
    <xf numFmtId="0" fontId="16" fillId="0" borderId="1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9" xfId="0" applyFont="1" applyBorder="1"/>
    <xf numFmtId="0" fontId="3" fillId="0" borderId="9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vertical="center" shrinkToFit="1"/>
    </xf>
    <xf numFmtId="0" fontId="3" fillId="0" borderId="66" xfId="0" applyFont="1" applyBorder="1"/>
    <xf numFmtId="0" fontId="3" fillId="0" borderId="9" xfId="0" applyFont="1" applyFill="1" applyBorder="1" applyAlignment="1">
      <alignment horizontal="center" vertical="center" shrinkToFit="1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 shrinkToFit="1"/>
    </xf>
    <xf numFmtId="0" fontId="16" fillId="0" borderId="31" xfId="0" applyFont="1" applyFill="1" applyBorder="1" applyAlignment="1">
      <alignment horizontal="center" vertical="center" shrinkToFit="1"/>
    </xf>
    <xf numFmtId="0" fontId="3" fillId="0" borderId="40" xfId="0" applyFont="1" applyFill="1" applyBorder="1" applyAlignment="1">
      <alignment vertical="center" shrinkToFit="1"/>
    </xf>
    <xf numFmtId="0" fontId="2" fillId="0" borderId="30" xfId="0" applyFont="1" applyFill="1" applyBorder="1" applyAlignment="1">
      <alignment vertical="center"/>
    </xf>
    <xf numFmtId="0" fontId="2" fillId="0" borderId="31" xfId="0" applyFont="1" applyFill="1" applyBorder="1" applyAlignment="1">
      <alignment vertical="center"/>
    </xf>
    <xf numFmtId="0" fontId="2" fillId="0" borderId="30" xfId="0" applyFont="1" applyFill="1" applyBorder="1" applyAlignment="1">
      <alignment horizontal="center" vertical="center" shrinkToFit="1"/>
    </xf>
    <xf numFmtId="0" fontId="2" fillId="0" borderId="31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 shrinkToFit="1"/>
    </xf>
    <xf numFmtId="0" fontId="2" fillId="0" borderId="9" xfId="1" applyFont="1" applyFill="1" applyBorder="1" applyAlignment="1">
      <alignment vertical="center" shrinkToFit="1"/>
    </xf>
    <xf numFmtId="0" fontId="16" fillId="0" borderId="61" xfId="1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66" xfId="1" applyFont="1" applyFill="1" applyBorder="1" applyAlignment="1">
      <alignment horizontal="center" vertical="center" shrinkToFit="1"/>
    </xf>
    <xf numFmtId="0" fontId="2" fillId="0" borderId="29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29" xfId="1" applyFont="1" applyFill="1" applyBorder="1" applyAlignment="1">
      <alignment vertical="center"/>
    </xf>
    <xf numFmtId="0" fontId="2" fillId="0" borderId="27" xfId="1" applyFont="1" applyFill="1" applyBorder="1" applyAlignment="1">
      <alignment vertical="center"/>
    </xf>
    <xf numFmtId="0" fontId="2" fillId="0" borderId="28" xfId="1" applyFont="1" applyFill="1" applyBorder="1" applyAlignment="1">
      <alignment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vertical="center"/>
    </xf>
    <xf numFmtId="0" fontId="21" fillId="3" borderId="34" xfId="1" applyFont="1" applyFill="1" applyBorder="1" applyAlignment="1">
      <alignment horizontal="center" vertical="center" shrinkToFit="1"/>
    </xf>
    <xf numFmtId="0" fontId="21" fillId="3" borderId="36" xfId="1" applyFont="1" applyFill="1" applyBorder="1" applyAlignment="1">
      <alignment horizontal="center" vertical="center" shrinkToFit="1"/>
    </xf>
    <xf numFmtId="0" fontId="2" fillId="0" borderId="27" xfId="1" applyBorder="1"/>
    <xf numFmtId="0" fontId="2" fillId="0" borderId="42" xfId="1" applyFont="1" applyFill="1" applyBorder="1" applyAlignment="1">
      <alignment vertical="center" shrinkToFit="1"/>
    </xf>
    <xf numFmtId="0" fontId="2" fillId="0" borderId="61" xfId="1" applyFont="1" applyFill="1" applyBorder="1" applyAlignment="1">
      <alignment horizontal="center" vertical="center" shrinkToFit="1"/>
    </xf>
    <xf numFmtId="0" fontId="2" fillId="0" borderId="0" xfId="0" applyFont="1"/>
    <xf numFmtId="0" fontId="21" fillId="3" borderId="65" xfId="1" applyFont="1" applyFill="1" applyBorder="1" applyAlignment="1">
      <alignment horizontal="center" vertical="center" shrinkToFit="1"/>
    </xf>
    <xf numFmtId="0" fontId="21" fillId="3" borderId="50" xfId="1" applyFont="1" applyFill="1" applyBorder="1" applyAlignment="1">
      <alignment horizontal="center" vertical="center" shrinkToFit="1"/>
    </xf>
    <xf numFmtId="0" fontId="3" fillId="0" borderId="9" xfId="1" applyFont="1" applyFill="1" applyBorder="1" applyAlignment="1">
      <alignment vertical="center" shrinkToFit="1"/>
    </xf>
    <xf numFmtId="0" fontId="3" fillId="0" borderId="26" xfId="1" applyFont="1" applyFill="1" applyBorder="1" applyAlignment="1">
      <alignment horizontal="center" vertical="center" shrinkToFit="1"/>
    </xf>
    <xf numFmtId="0" fontId="3" fillId="0" borderId="27" xfId="1" applyFont="1" applyFill="1" applyBorder="1" applyAlignment="1">
      <alignment horizontal="center" vertical="center" shrinkToFit="1"/>
    </xf>
    <xf numFmtId="0" fontId="3" fillId="0" borderId="66" xfId="1" applyFont="1" applyFill="1" applyBorder="1" applyAlignment="1">
      <alignment horizontal="center" vertical="center" shrinkToFit="1"/>
    </xf>
    <xf numFmtId="0" fontId="3" fillId="0" borderId="28" xfId="1" applyFont="1" applyFill="1" applyBorder="1" applyAlignment="1">
      <alignment horizontal="center" vertical="center" shrinkToFit="1"/>
    </xf>
    <xf numFmtId="0" fontId="16" fillId="0" borderId="29" xfId="1" applyFont="1" applyFill="1" applyBorder="1" applyAlignment="1">
      <alignment horizontal="center" vertical="center" shrinkToFit="1"/>
    </xf>
    <xf numFmtId="0" fontId="16" fillId="0" borderId="58" xfId="1" applyFont="1" applyFill="1" applyBorder="1" applyAlignment="1">
      <alignment horizontal="center" vertical="center" shrinkToFit="1"/>
    </xf>
    <xf numFmtId="0" fontId="9" fillId="0" borderId="30" xfId="1" applyFont="1" applyFill="1" applyBorder="1" applyAlignment="1">
      <alignment vertical="center" wrapText="1"/>
    </xf>
    <xf numFmtId="0" fontId="9" fillId="0" borderId="31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horizontal="center" vertical="center" shrinkToFit="1"/>
    </xf>
    <xf numFmtId="0" fontId="3" fillId="0" borderId="31" xfId="1" applyFont="1" applyFill="1" applyBorder="1" applyAlignment="1">
      <alignment horizontal="center" vertical="center" shrinkToFit="1"/>
    </xf>
    <xf numFmtId="0" fontId="3" fillId="0" borderId="74" xfId="1" applyFont="1" applyFill="1" applyBorder="1" applyAlignment="1">
      <alignment horizontal="center" vertical="center" shrinkToFit="1"/>
    </xf>
    <xf numFmtId="0" fontId="3" fillId="0" borderId="26" xfId="1" applyFont="1" applyFill="1" applyBorder="1" applyAlignment="1">
      <alignment vertical="center"/>
    </xf>
    <xf numFmtId="0" fontId="3" fillId="0" borderId="27" xfId="1" applyFont="1" applyFill="1" applyBorder="1" applyAlignment="1">
      <alignment vertical="center"/>
    </xf>
    <xf numFmtId="0" fontId="2" fillId="0" borderId="26" xfId="1" applyBorder="1" applyAlignment="1">
      <alignment horizontal="center" vertical="center" shrinkToFit="1"/>
    </xf>
    <xf numFmtId="0" fontId="2" fillId="0" borderId="27" xfId="1" applyBorder="1" applyAlignment="1">
      <alignment horizontal="center" vertical="center" shrinkToFit="1"/>
    </xf>
    <xf numFmtId="0" fontId="2" fillId="0" borderId="66" xfId="1" applyBorder="1" applyAlignment="1">
      <alignment horizontal="center" vertical="center" shrinkToFit="1"/>
    </xf>
    <xf numFmtId="0" fontId="2" fillId="4" borderId="61" xfId="1" applyFont="1" applyFill="1" applyBorder="1" applyAlignment="1">
      <alignment horizontal="center" vertical="center"/>
    </xf>
    <xf numFmtId="0" fontId="2" fillId="4" borderId="26" xfId="1" applyFont="1" applyFill="1" applyBorder="1" applyAlignment="1">
      <alignment horizontal="center" vertical="center"/>
    </xf>
    <xf numFmtId="0" fontId="2" fillId="4" borderId="27" xfId="1" applyFont="1" applyFill="1" applyBorder="1" applyAlignment="1">
      <alignment horizontal="center" vertical="center"/>
    </xf>
    <xf numFmtId="0" fontId="2" fillId="4" borderId="66" xfId="1" applyFont="1" applyFill="1" applyBorder="1" applyAlignment="1">
      <alignment horizontal="center" vertical="center"/>
    </xf>
    <xf numFmtId="0" fontId="2" fillId="4" borderId="29" xfId="1" applyFont="1" applyFill="1" applyBorder="1" applyAlignment="1">
      <alignment horizontal="center" vertical="center"/>
    </xf>
    <xf numFmtId="0" fontId="2" fillId="4" borderId="28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 shrinkToFit="1"/>
    </xf>
    <xf numFmtId="0" fontId="16" fillId="0" borderId="61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vertical="center" shrinkToFit="1"/>
    </xf>
    <xf numFmtId="0" fontId="3" fillId="0" borderId="13" xfId="1" applyFont="1" applyFill="1" applyBorder="1" applyAlignment="1">
      <alignment horizontal="center" vertical="center" shrinkToFit="1"/>
    </xf>
    <xf numFmtId="0" fontId="3" fillId="0" borderId="40" xfId="1" applyFont="1" applyFill="1" applyBorder="1" applyAlignment="1">
      <alignment vertical="center" shrinkToFit="1"/>
    </xf>
    <xf numFmtId="0" fontId="3" fillId="0" borderId="27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/>
    </xf>
    <xf numFmtId="1" fontId="16" fillId="0" borderId="29" xfId="1" applyNumberFormat="1" applyFont="1" applyFill="1" applyBorder="1" applyAlignment="1">
      <alignment horizontal="center" vertical="center" shrinkToFit="1"/>
    </xf>
    <xf numFmtId="0" fontId="16" fillId="0" borderId="61" xfId="1" applyFont="1" applyFill="1" applyBorder="1" applyAlignment="1">
      <alignment vertical="center" shrinkToFit="1"/>
    </xf>
    <xf numFmtId="1" fontId="16" fillId="0" borderId="13" xfId="1" applyNumberFormat="1" applyFont="1" applyFill="1" applyBorder="1" applyAlignment="1">
      <alignment horizontal="center" vertical="center" shrinkToFit="1"/>
    </xf>
    <xf numFmtId="0" fontId="16" fillId="0" borderId="9" xfId="0" applyFont="1" applyFill="1" applyBorder="1" applyAlignment="1">
      <alignment vertical="center" shrinkToFit="1"/>
    </xf>
    <xf numFmtId="0" fontId="20" fillId="0" borderId="29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1" applyFont="1" applyFill="1" applyBorder="1" applyAlignment="1">
      <alignment vertical="center"/>
    </xf>
    <xf numFmtId="0" fontId="21" fillId="3" borderId="65" xfId="0" applyFont="1" applyFill="1" applyBorder="1" applyAlignment="1">
      <alignment horizontal="center" vertical="center" shrinkToFit="1"/>
    </xf>
    <xf numFmtId="0" fontId="21" fillId="3" borderId="50" xfId="0" applyFont="1" applyFill="1" applyBorder="1" applyAlignment="1">
      <alignment horizontal="center" vertical="center" shrinkToFit="1"/>
    </xf>
    <xf numFmtId="0" fontId="3" fillId="5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28" xfId="2" applyFont="1" applyFill="1" applyBorder="1" applyAlignment="1">
      <alignment horizontal="center" vertical="center" shrinkToFit="1"/>
    </xf>
    <xf numFmtId="0" fontId="2" fillId="0" borderId="61" xfId="0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/>
    </xf>
    <xf numFmtId="0" fontId="2" fillId="0" borderId="61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 shrinkToFit="1"/>
    </xf>
    <xf numFmtId="0" fontId="3" fillId="0" borderId="51" xfId="1" applyFont="1" applyFill="1" applyBorder="1" applyAlignment="1">
      <alignment horizontal="left" vertical="center" shrinkToFit="1"/>
    </xf>
    <xf numFmtId="0" fontId="16" fillId="0" borderId="51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textRotation="90"/>
    </xf>
    <xf numFmtId="0" fontId="9" fillId="0" borderId="0" xfId="1" applyFont="1" applyFill="1" applyBorder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3" fillId="0" borderId="0" xfId="0" applyFont="1" applyFill="1" applyBorder="1" applyAlignment="1">
      <alignment shrinkToFit="1"/>
    </xf>
    <xf numFmtId="12" fontId="17" fillId="0" borderId="0" xfId="0" applyNumberFormat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52" xfId="1" applyFont="1" applyFill="1" applyBorder="1" applyAlignment="1">
      <alignment horizontal="center" vertical="center" shrinkToFit="1"/>
    </xf>
    <xf numFmtId="0" fontId="16" fillId="0" borderId="52" xfId="1" applyFont="1" applyFill="1" applyBorder="1" applyAlignment="1">
      <alignment horizontal="center" vertical="center" shrinkToFit="1"/>
    </xf>
    <xf numFmtId="0" fontId="3" fillId="0" borderId="52" xfId="0" applyFont="1" applyFill="1" applyBorder="1"/>
    <xf numFmtId="12" fontId="17" fillId="0" borderId="52" xfId="0" applyNumberFormat="1" applyFont="1" applyFill="1" applyBorder="1" applyAlignment="1">
      <alignment horizontal="center" vertical="center" shrinkToFit="1"/>
    </xf>
    <xf numFmtId="0" fontId="3" fillId="0" borderId="14" xfId="0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center" shrinkToFit="1"/>
    </xf>
    <xf numFmtId="0" fontId="16" fillId="0" borderId="37" xfId="0" applyFont="1" applyFill="1" applyBorder="1" applyAlignment="1">
      <alignment horizontal="center" vertical="center" shrinkToFit="1"/>
    </xf>
    <xf numFmtId="0" fontId="2" fillId="0" borderId="32" xfId="2" applyFont="1" applyFill="1" applyBorder="1" applyAlignment="1">
      <alignment horizontal="center" vertical="center" shrinkToFit="1"/>
    </xf>
    <xf numFmtId="0" fontId="3" fillId="2" borderId="41" xfId="1" applyFont="1" applyFill="1" applyBorder="1" applyAlignment="1">
      <alignment horizontal="center" vertical="center"/>
    </xf>
    <xf numFmtId="0" fontId="3" fillId="2" borderId="35" xfId="1" applyFont="1" applyFill="1" applyBorder="1" applyAlignment="1">
      <alignment horizontal="center" vertical="center"/>
    </xf>
    <xf numFmtId="0" fontId="3" fillId="2" borderId="36" xfId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 shrinkToFit="1"/>
    </xf>
    <xf numFmtId="0" fontId="3" fillId="0" borderId="39" xfId="1" applyFont="1" applyFill="1" applyBorder="1" applyAlignment="1">
      <alignment vertical="center" shrinkToFit="1"/>
    </xf>
    <xf numFmtId="0" fontId="3" fillId="0" borderId="24" xfId="1" applyFont="1" applyFill="1" applyBorder="1" applyAlignment="1">
      <alignment vertical="center" shrinkToFit="1"/>
    </xf>
    <xf numFmtId="0" fontId="3" fillId="0" borderId="29" xfId="1" applyFont="1" applyFill="1" applyBorder="1" applyAlignment="1">
      <alignment vertical="center" shrinkToFi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 shrinkToFi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/>
    </xf>
    <xf numFmtId="0" fontId="16" fillId="0" borderId="22" xfId="1" applyFont="1" applyFill="1" applyBorder="1" applyAlignment="1">
      <alignment vertical="center" shrinkToFit="1"/>
    </xf>
    <xf numFmtId="0" fontId="3" fillId="0" borderId="23" xfId="1" applyFont="1" applyFill="1" applyBorder="1" applyAlignment="1">
      <alignment horizontal="center" vertical="center" shrinkToFit="1"/>
    </xf>
    <xf numFmtId="0" fontId="16" fillId="0" borderId="23" xfId="1" applyFont="1" applyFill="1" applyBorder="1" applyAlignment="1">
      <alignment horizontal="center" vertical="center" shrinkToFit="1"/>
    </xf>
    <xf numFmtId="0" fontId="16" fillId="0" borderId="24" xfId="1" applyFont="1" applyFill="1" applyBorder="1" applyAlignment="1">
      <alignment horizontal="center" vertical="center" shrinkToFit="1"/>
    </xf>
    <xf numFmtId="0" fontId="16" fillId="0" borderId="25" xfId="1" applyFont="1" applyFill="1" applyBorder="1" applyAlignment="1">
      <alignment horizontal="center" vertical="center" shrinkToFit="1"/>
    </xf>
    <xf numFmtId="0" fontId="3" fillId="0" borderId="25" xfId="1" applyFont="1" applyFill="1" applyBorder="1" applyAlignment="1">
      <alignment horizontal="center" vertical="center" shrinkToFit="1"/>
    </xf>
    <xf numFmtId="0" fontId="3" fillId="0" borderId="13" xfId="1" applyFont="1" applyFill="1" applyBorder="1" applyAlignment="1">
      <alignment vertical="center" shrinkToFit="1"/>
    </xf>
    <xf numFmtId="0" fontId="3" fillId="0" borderId="17" xfId="1" applyFont="1" applyFill="1" applyBorder="1" applyAlignment="1">
      <alignment vertical="center" shrinkToFit="1"/>
    </xf>
    <xf numFmtId="0" fontId="3" fillId="0" borderId="61" xfId="1" applyFont="1" applyFill="1" applyBorder="1" applyAlignment="1">
      <alignment vertical="center" shrinkToFit="1"/>
    </xf>
    <xf numFmtId="0" fontId="2" fillId="0" borderId="9" xfId="0" applyFont="1" applyFill="1" applyBorder="1" applyAlignment="1">
      <alignment horizontal="left" vertical="center" shrinkToFit="1"/>
    </xf>
    <xf numFmtId="0" fontId="2" fillId="0" borderId="66" xfId="1" applyBorder="1"/>
    <xf numFmtId="12" fontId="3" fillId="0" borderId="53" xfId="1" applyNumberFormat="1" applyFont="1" applyFill="1" applyBorder="1" applyAlignment="1">
      <alignment horizontal="center" vertical="center" shrinkToFit="1"/>
    </xf>
    <xf numFmtId="0" fontId="3" fillId="0" borderId="54" xfId="1" applyFont="1" applyFill="1" applyBorder="1" applyAlignment="1">
      <alignment horizontal="center"/>
    </xf>
    <xf numFmtId="0" fontId="3" fillId="0" borderId="46" xfId="1" applyFont="1" applyFill="1" applyBorder="1" applyAlignment="1">
      <alignment horizontal="center" vertical="center" shrinkToFit="1"/>
    </xf>
    <xf numFmtId="0" fontId="3" fillId="0" borderId="35" xfId="1" applyFont="1" applyFill="1" applyBorder="1" applyAlignment="1">
      <alignment horizontal="center" vertical="center" shrinkToFit="1"/>
    </xf>
    <xf numFmtId="0" fontId="9" fillId="0" borderId="57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vertical="center" wrapText="1"/>
    </xf>
    <xf numFmtId="0" fontId="9" fillId="0" borderId="57" xfId="1" applyFont="1" applyFill="1" applyBorder="1" applyAlignment="1">
      <alignment vertical="center" wrapText="1"/>
    </xf>
    <xf numFmtId="0" fontId="2" fillId="0" borderId="48" xfId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53" xfId="1" applyFont="1" applyFill="1" applyBorder="1" applyAlignment="1">
      <alignment horizontal="center"/>
    </xf>
    <xf numFmtId="0" fontId="3" fillId="0" borderId="21" xfId="1" applyFont="1" applyFill="1" applyBorder="1" applyAlignment="1">
      <alignment horizontal="center"/>
    </xf>
    <xf numFmtId="0" fontId="3" fillId="0" borderId="41" xfId="1" applyFont="1" applyFill="1" applyBorder="1" applyAlignment="1">
      <alignment horizontal="center"/>
    </xf>
    <xf numFmtId="0" fontId="2" fillId="0" borderId="21" xfId="1" applyFont="1" applyFill="1" applyBorder="1" applyAlignment="1">
      <alignment horizontal="center"/>
    </xf>
    <xf numFmtId="0" fontId="3" fillId="0" borderId="26" xfId="1" applyFont="1" applyFill="1" applyBorder="1" applyAlignment="1">
      <alignment horizontal="center"/>
    </xf>
    <xf numFmtId="0" fontId="3" fillId="0" borderId="63" xfId="1" applyFont="1" applyFill="1" applyBorder="1" applyAlignment="1">
      <alignment horizontal="center"/>
    </xf>
    <xf numFmtId="0" fontId="3" fillId="0" borderId="64" xfId="1" applyFont="1" applyFill="1" applyBorder="1" applyAlignment="1">
      <alignment horizontal="center"/>
    </xf>
    <xf numFmtId="0" fontId="2" fillId="0" borderId="63" xfId="1" applyFont="1" applyFill="1" applyBorder="1" applyAlignment="1">
      <alignment horizontal="center"/>
    </xf>
    <xf numFmtId="1" fontId="3" fillId="0" borderId="66" xfId="1" applyNumberFormat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34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3" fillId="0" borderId="29" xfId="1" applyFont="1" applyFill="1" applyBorder="1" applyAlignment="1">
      <alignment horizontal="center"/>
    </xf>
    <xf numFmtId="0" fontId="16" fillId="0" borderId="2" xfId="1" applyFont="1" applyFill="1" applyBorder="1" applyAlignment="1">
      <alignment vertical="center" shrinkToFit="1"/>
    </xf>
    <xf numFmtId="0" fontId="3" fillId="0" borderId="2" xfId="1" applyFont="1" applyFill="1" applyBorder="1" applyAlignment="1">
      <alignment horizontal="center" vertical="center" shrinkToFit="1"/>
    </xf>
    <xf numFmtId="0" fontId="16" fillId="0" borderId="51" xfId="1" applyFont="1" applyFill="1" applyBorder="1" applyAlignment="1">
      <alignment horizontal="center" vertical="center" shrinkToFit="1"/>
    </xf>
    <xf numFmtId="0" fontId="3" fillId="0" borderId="17" xfId="1" applyFont="1" applyFill="1" applyBorder="1" applyAlignment="1">
      <alignment horizontal="center" vertical="center" shrinkToFit="1"/>
    </xf>
    <xf numFmtId="0" fontId="3" fillId="0" borderId="14" xfId="1" applyFont="1" applyFill="1" applyBorder="1" applyAlignment="1">
      <alignment horizontal="center" vertical="center" shrinkToFit="1"/>
    </xf>
    <xf numFmtId="0" fontId="16" fillId="0" borderId="62" xfId="1" applyFont="1" applyFill="1" applyBorder="1" applyAlignment="1">
      <alignment vertical="center" shrinkToFit="1"/>
    </xf>
    <xf numFmtId="0" fontId="16" fillId="0" borderId="21" xfId="1" applyFont="1" applyFill="1" applyBorder="1" applyAlignment="1">
      <alignment horizontal="center" vertical="center" shrinkToFit="1"/>
    </xf>
    <xf numFmtId="0" fontId="16" fillId="0" borderId="10" xfId="1" applyFont="1" applyFill="1" applyBorder="1" applyAlignment="1">
      <alignment horizontal="center" vertical="center" shrinkToFit="1"/>
    </xf>
    <xf numFmtId="0" fontId="16" fillId="0" borderId="8" xfId="1" applyFont="1" applyFill="1" applyBorder="1" applyAlignment="1">
      <alignment horizontal="center" vertical="center" shrinkToFit="1"/>
    </xf>
    <xf numFmtId="0" fontId="16" fillId="0" borderId="7" xfId="1" applyFont="1" applyFill="1" applyBorder="1" applyAlignment="1">
      <alignment horizontal="center" vertical="center" shrinkToFit="1"/>
    </xf>
    <xf numFmtId="0" fontId="3" fillId="0" borderId="10" xfId="1" applyFont="1" applyFill="1" applyBorder="1" applyAlignment="1">
      <alignment horizontal="center" vertical="center" shrinkToFit="1"/>
    </xf>
    <xf numFmtId="0" fontId="3" fillId="0" borderId="44" xfId="1" applyFont="1" applyFill="1" applyBorder="1" applyAlignment="1">
      <alignment horizontal="center" vertical="center" shrinkToFit="1"/>
    </xf>
    <xf numFmtId="0" fontId="3" fillId="0" borderId="7" xfId="1" applyFont="1" applyFill="1" applyBorder="1" applyAlignment="1">
      <alignment horizontal="center" vertical="center" shrinkToFit="1"/>
    </xf>
    <xf numFmtId="0" fontId="3" fillId="0" borderId="8" xfId="1" applyFont="1" applyFill="1" applyBorder="1" applyAlignment="1">
      <alignment horizontal="center" vertical="center" shrinkToFit="1"/>
    </xf>
    <xf numFmtId="0" fontId="3" fillId="0" borderId="22" xfId="1" applyFont="1" applyFill="1" applyBorder="1" applyAlignment="1">
      <alignment vertical="center" shrinkToFit="1"/>
    </xf>
    <xf numFmtId="0" fontId="3" fillId="0" borderId="24" xfId="1" applyFont="1" applyFill="1" applyBorder="1" applyAlignment="1">
      <alignment horizontal="center" vertical="center" shrinkToFit="1"/>
    </xf>
    <xf numFmtId="0" fontId="3" fillId="0" borderId="60" xfId="1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textRotation="90"/>
    </xf>
    <xf numFmtId="0" fontId="9" fillId="0" borderId="0" xfId="1" applyFont="1" applyFill="1" applyBorder="1" applyAlignment="1">
      <alignment horizontal="left" vertical="center" shrinkToFit="1"/>
    </xf>
    <xf numFmtId="0" fontId="16" fillId="0" borderId="0" xfId="1" applyFont="1" applyFill="1" applyBorder="1" applyAlignment="1">
      <alignment vertical="center" shrinkToFit="1"/>
    </xf>
    <xf numFmtId="0" fontId="18" fillId="0" borderId="0" xfId="1" applyFont="1" applyFill="1" applyBorder="1" applyAlignment="1">
      <alignment horizontal="center" vertical="center" shrinkToFit="1"/>
    </xf>
    <xf numFmtId="0" fontId="16" fillId="0" borderId="0" xfId="1" applyFont="1" applyFill="1" applyBorder="1" applyAlignment="1">
      <alignment horizontal="center" vertical="center" shrinkToFit="1"/>
    </xf>
    <xf numFmtId="0" fontId="3" fillId="0" borderId="50" xfId="1" applyFont="1" applyFill="1" applyBorder="1" applyAlignment="1">
      <alignment horizontal="center" vertical="center"/>
    </xf>
    <xf numFmtId="0" fontId="16" fillId="0" borderId="33" xfId="1" applyFont="1" applyFill="1" applyBorder="1" applyAlignment="1">
      <alignment vertical="center" shrinkToFit="1"/>
    </xf>
    <xf numFmtId="12" fontId="3" fillId="0" borderId="1" xfId="1" applyNumberFormat="1" applyFont="1" applyFill="1" applyBorder="1" applyAlignment="1">
      <alignment horizontal="center" vertical="center" shrinkToFit="1"/>
    </xf>
    <xf numFmtId="12" fontId="3" fillId="0" borderId="65" xfId="1" applyNumberFormat="1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9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6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shrinkToFit="1"/>
    </xf>
    <xf numFmtId="0" fontId="9" fillId="0" borderId="48" xfId="1" applyFont="1" applyFill="1" applyBorder="1" applyAlignment="1">
      <alignment horizontal="center" vertical="center" wrapText="1"/>
    </xf>
    <xf numFmtId="0" fontId="9" fillId="0" borderId="56" xfId="1" applyFont="1" applyFill="1" applyBorder="1" applyAlignment="1">
      <alignment horizontal="left" vertical="center" shrinkToFit="1"/>
    </xf>
    <xf numFmtId="0" fontId="16" fillId="0" borderId="65" xfId="1" applyFont="1" applyFill="1" applyBorder="1" applyAlignment="1">
      <alignment horizontal="center" vertical="center" shrinkToFit="1"/>
    </xf>
    <xf numFmtId="0" fontId="16" fillId="0" borderId="49" xfId="1" applyFont="1" applyFill="1" applyBorder="1" applyAlignment="1">
      <alignment horizontal="center" vertical="center" shrinkToFit="1"/>
    </xf>
    <xf numFmtId="0" fontId="16" fillId="0" borderId="50" xfId="1" applyFont="1" applyFill="1" applyBorder="1" applyAlignment="1">
      <alignment horizontal="center" vertical="center" shrinkToFit="1"/>
    </xf>
    <xf numFmtId="0" fontId="3" fillId="0" borderId="65" xfId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9" fillId="0" borderId="6" xfId="0" applyFont="1" applyFill="1" applyBorder="1" applyAlignment="1">
      <alignment horizontal="center" vertical="center" shrinkToFit="1"/>
    </xf>
    <xf numFmtId="0" fontId="3" fillId="0" borderId="58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9" fillId="0" borderId="52" xfId="0" applyFont="1" applyFill="1" applyBorder="1" applyAlignment="1">
      <alignment horizontal="center" vertical="center" shrinkToFit="1"/>
    </xf>
    <xf numFmtId="0" fontId="10" fillId="0" borderId="12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37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0" fontId="6" fillId="0" borderId="38" xfId="0" applyFont="1" applyFill="1" applyBorder="1" applyAlignment="1">
      <alignment horizontal="center" vertical="center" shrinkToFit="1"/>
    </xf>
    <xf numFmtId="0" fontId="5" fillId="0" borderId="34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0" fillId="0" borderId="0" xfId="0" applyFill="1"/>
    <xf numFmtId="0" fontId="9" fillId="0" borderId="74" xfId="0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/>
    </xf>
    <xf numFmtId="0" fontId="9" fillId="0" borderId="66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/>
    </xf>
    <xf numFmtId="0" fontId="2" fillId="0" borderId="27" xfId="1" applyBorder="1" applyAlignment="1">
      <alignment horizontal="center"/>
    </xf>
    <xf numFmtId="0" fontId="2" fillId="0" borderId="30" xfId="1" applyFont="1" applyFill="1" applyBorder="1" applyAlignment="1">
      <alignment horizontal="center" vertical="center"/>
    </xf>
    <xf numFmtId="0" fontId="2" fillId="0" borderId="74" xfId="1" applyFont="1" applyFill="1" applyBorder="1" applyAlignment="1">
      <alignment horizontal="center" vertical="center"/>
    </xf>
    <xf numFmtId="0" fontId="2" fillId="0" borderId="29" xfId="1" applyBorder="1" applyAlignment="1">
      <alignment horizontal="center"/>
    </xf>
    <xf numFmtId="0" fontId="9" fillId="0" borderId="3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2" fontId="3" fillId="0" borderId="27" xfId="0" applyNumberFormat="1" applyFont="1" applyFill="1" applyBorder="1" applyAlignment="1">
      <alignment horizontal="center" vertical="center" shrinkToFit="1"/>
    </xf>
    <xf numFmtId="0" fontId="3" fillId="0" borderId="52" xfId="1" applyFont="1" applyFill="1" applyBorder="1" applyAlignment="1">
      <alignment horizontal="left" vertical="center" shrinkToFi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 shrinkToFit="1"/>
    </xf>
    <xf numFmtId="0" fontId="3" fillId="0" borderId="19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shrinkToFit="1"/>
    </xf>
    <xf numFmtId="0" fontId="3" fillId="0" borderId="33" xfId="0" applyFont="1" applyFill="1" applyBorder="1" applyAlignment="1">
      <alignment horizontal="center" vertical="center" shrinkToFit="1"/>
    </xf>
    <xf numFmtId="0" fontId="3" fillId="0" borderId="69" xfId="0" applyFont="1" applyFill="1" applyBorder="1" applyAlignment="1">
      <alignment horizontal="center" vertical="center" shrinkToFit="1"/>
    </xf>
    <xf numFmtId="0" fontId="3" fillId="0" borderId="62" xfId="0" applyFont="1" applyFill="1" applyBorder="1" applyAlignment="1">
      <alignment horizontal="center" vertical="center" shrinkToFit="1"/>
    </xf>
    <xf numFmtId="0" fontId="10" fillId="0" borderId="22" xfId="0" applyFont="1" applyFill="1" applyBorder="1" applyAlignment="1">
      <alignment horizontal="center" vertical="center" shrinkToFit="1"/>
    </xf>
    <xf numFmtId="0" fontId="3" fillId="0" borderId="69" xfId="1" applyFont="1" applyFill="1" applyBorder="1" applyAlignment="1">
      <alignment horizontal="center" vertical="center" shrinkToFit="1"/>
    </xf>
    <xf numFmtId="0" fontId="3" fillId="0" borderId="20" xfId="1" applyFont="1" applyFill="1" applyBorder="1" applyAlignment="1">
      <alignment horizontal="center" vertical="center" shrinkToFit="1"/>
    </xf>
    <xf numFmtId="0" fontId="3" fillId="0" borderId="33" xfId="1" applyFont="1" applyFill="1" applyBorder="1" applyAlignment="1">
      <alignment horizontal="center" vertical="center" shrinkToFit="1"/>
    </xf>
    <xf numFmtId="0" fontId="9" fillId="0" borderId="69" xfId="1" applyFont="1" applyFill="1" applyBorder="1" applyAlignment="1">
      <alignment horizontal="center" vertical="center" shrinkToFit="1"/>
    </xf>
    <xf numFmtId="0" fontId="9" fillId="0" borderId="20" xfId="1" applyFont="1" applyFill="1" applyBorder="1" applyAlignment="1">
      <alignment horizontal="center" vertical="center" shrinkToFit="1"/>
    </xf>
    <xf numFmtId="0" fontId="3" fillId="0" borderId="22" xfId="1" applyFont="1" applyFill="1" applyBorder="1" applyAlignment="1">
      <alignment horizontal="center" vertical="center" shrinkToFit="1"/>
    </xf>
    <xf numFmtId="0" fontId="9" fillId="0" borderId="1" xfId="1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3" fillId="0" borderId="57" xfId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27" xfId="0" applyBorder="1"/>
    <xf numFmtId="0" fontId="0" fillId="0" borderId="26" xfId="0" applyBorder="1"/>
    <xf numFmtId="0" fontId="0" fillId="0" borderId="29" xfId="0" applyBorder="1"/>
    <xf numFmtId="0" fontId="0" fillId="0" borderId="28" xfId="0" applyBorder="1"/>
    <xf numFmtId="0" fontId="2" fillId="0" borderId="37" xfId="1" applyFont="1" applyFill="1" applyBorder="1" applyAlignment="1">
      <alignment horizontal="center" vertical="center" shrinkToFit="1"/>
    </xf>
    <xf numFmtId="0" fontId="2" fillId="0" borderId="31" xfId="1" applyFont="1" applyFill="1" applyBorder="1" applyAlignment="1">
      <alignment horizontal="center" vertical="center" shrinkToFit="1"/>
    </xf>
    <xf numFmtId="0" fontId="2" fillId="0" borderId="32" xfId="1" applyFont="1" applyFill="1" applyBorder="1" applyAlignment="1">
      <alignment horizontal="center" vertical="center" shrinkToFit="1"/>
    </xf>
    <xf numFmtId="0" fontId="2" fillId="0" borderId="28" xfId="1" applyBorder="1"/>
    <xf numFmtId="0" fontId="0" fillId="0" borderId="61" xfId="0" applyBorder="1" applyAlignment="1">
      <alignment horizontal="center"/>
    </xf>
    <xf numFmtId="12" fontId="3" fillId="0" borderId="28" xfId="0" applyNumberFormat="1" applyFont="1" applyFill="1" applyBorder="1" applyAlignment="1">
      <alignment horizontal="center" vertical="center" shrinkToFi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66" xfId="0" applyBorder="1" applyAlignment="1">
      <alignment horizontal="center"/>
    </xf>
    <xf numFmtId="1" fontId="3" fillId="0" borderId="26" xfId="1" applyNumberFormat="1" applyFont="1" applyFill="1" applyBorder="1" applyAlignment="1">
      <alignment horizontal="center" vertical="center" shrinkToFit="1"/>
    </xf>
    <xf numFmtId="0" fontId="3" fillId="0" borderId="0" xfId="0" applyFont="1"/>
    <xf numFmtId="0" fontId="3" fillId="0" borderId="51" xfId="0" applyFont="1" applyFill="1" applyBorder="1" applyAlignment="1">
      <alignment horizontal="center" vertical="center" shrinkToFit="1"/>
    </xf>
    <xf numFmtId="1" fontId="3" fillId="0" borderId="13" xfId="1" applyNumberFormat="1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center" vertical="center" shrinkToFit="1"/>
    </xf>
    <xf numFmtId="0" fontId="3" fillId="0" borderId="28" xfId="2" applyFont="1" applyFill="1" applyBorder="1" applyAlignment="1">
      <alignment horizontal="center" vertical="center" shrinkToFit="1"/>
    </xf>
    <xf numFmtId="0" fontId="8" fillId="0" borderId="29" xfId="0" applyFont="1" applyFill="1" applyBorder="1" applyAlignment="1">
      <alignment horizontal="center" vertical="center" shrinkToFit="1"/>
    </xf>
    <xf numFmtId="0" fontId="3" fillId="0" borderId="27" xfId="0" applyNumberFormat="1" applyFont="1" applyFill="1" applyBorder="1" applyAlignment="1">
      <alignment horizontal="center" vertical="center" shrinkToFit="1"/>
    </xf>
    <xf numFmtId="0" fontId="3" fillId="0" borderId="32" xfId="2" applyFont="1" applyFill="1" applyBorder="1" applyAlignment="1">
      <alignment horizontal="center" vertical="center" shrinkToFit="1"/>
    </xf>
    <xf numFmtId="0" fontId="3" fillId="0" borderId="58" xfId="0" applyFont="1" applyFill="1" applyBorder="1" applyAlignment="1">
      <alignment horizontal="center" vertical="center"/>
    </xf>
    <xf numFmtId="0" fontId="3" fillId="0" borderId="61" xfId="1" applyFont="1" applyFill="1" applyBorder="1" applyAlignment="1">
      <alignment horizontal="center" vertical="center" shrinkToFit="1"/>
    </xf>
    <xf numFmtId="0" fontId="2" fillId="0" borderId="29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center" vertical="center" shrinkToFit="1"/>
    </xf>
    <xf numFmtId="0" fontId="2" fillId="0" borderId="27" xfId="0" applyFont="1" applyFill="1" applyBorder="1" applyAlignment="1">
      <alignment horizontal="center" vertical="center" shrinkToFit="1"/>
    </xf>
    <xf numFmtId="0" fontId="2" fillId="0" borderId="29" xfId="0" applyFont="1" applyFill="1" applyBorder="1" applyAlignment="1">
      <alignment horizontal="center" vertical="center" shrinkToFit="1"/>
    </xf>
    <xf numFmtId="0" fontId="2" fillId="0" borderId="28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vertical="center" shrinkToFi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12" fontId="2" fillId="0" borderId="28" xfId="0" applyNumberFormat="1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shrinkToFit="1"/>
    </xf>
    <xf numFmtId="0" fontId="3" fillId="0" borderId="4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shrinkToFit="1"/>
    </xf>
    <xf numFmtId="12" fontId="3" fillId="0" borderId="17" xfId="0" applyNumberFormat="1" applyFont="1" applyFill="1" applyBorder="1" applyAlignment="1">
      <alignment horizontal="center" vertical="center" shrinkToFi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shrinkToFit="1"/>
    </xf>
    <xf numFmtId="0" fontId="2" fillId="0" borderId="0" xfId="1"/>
    <xf numFmtId="0" fontId="3" fillId="0" borderId="37" xfId="1" applyFont="1" applyFill="1" applyBorder="1" applyAlignment="1">
      <alignment vertical="center" shrinkToFit="1"/>
    </xf>
    <xf numFmtId="0" fontId="3" fillId="0" borderId="31" xfId="1" applyFont="1" applyFill="1" applyBorder="1" applyAlignment="1">
      <alignment vertical="center" shrinkToFit="1"/>
    </xf>
    <xf numFmtId="0" fontId="3" fillId="0" borderId="41" xfId="0" applyFont="1" applyFill="1" applyBorder="1" applyAlignment="1">
      <alignment vertical="center" shrinkToFit="1"/>
    </xf>
    <xf numFmtId="0" fontId="3" fillId="0" borderId="56" xfId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 shrinkToFit="1"/>
    </xf>
    <xf numFmtId="0" fontId="3" fillId="0" borderId="54" xfId="0" applyFont="1" applyFill="1" applyBorder="1" applyAlignment="1">
      <alignment horizontal="center" vertical="center" shrinkToFit="1"/>
    </xf>
    <xf numFmtId="0" fontId="3" fillId="0" borderId="43" xfId="0" applyFont="1" applyFill="1" applyBorder="1" applyAlignment="1">
      <alignment horizontal="center" vertical="center" shrinkToFit="1"/>
    </xf>
    <xf numFmtId="0" fontId="3" fillId="0" borderId="44" xfId="0" applyFont="1" applyFill="1" applyBorder="1" applyAlignment="1">
      <alignment horizontal="center" vertical="center" shrinkToFit="1"/>
    </xf>
    <xf numFmtId="0" fontId="3" fillId="0" borderId="46" xfId="0" applyFont="1" applyFill="1" applyBorder="1" applyAlignment="1">
      <alignment horizontal="center" vertical="center" shrinkToFit="1"/>
    </xf>
    <xf numFmtId="0" fontId="3" fillId="0" borderId="71" xfId="0" applyFont="1" applyFill="1" applyBorder="1" applyAlignment="1">
      <alignment horizontal="center" vertical="center" shrinkToFit="1"/>
    </xf>
    <xf numFmtId="0" fontId="3" fillId="0" borderId="60" xfId="0" applyFont="1" applyFill="1" applyBorder="1" applyAlignment="1">
      <alignment horizontal="center" vertical="center" shrinkToFit="1"/>
    </xf>
    <xf numFmtId="0" fontId="3" fillId="0" borderId="18" xfId="0" applyFont="1" applyFill="1" applyBorder="1" applyAlignment="1">
      <alignment horizontal="center" vertical="center" shrinkToFit="1"/>
    </xf>
    <xf numFmtId="0" fontId="3" fillId="0" borderId="56" xfId="0" applyFont="1" applyFill="1" applyBorder="1" applyAlignment="1">
      <alignment horizontal="center" vertical="center" shrinkToFit="1"/>
    </xf>
    <xf numFmtId="0" fontId="3" fillId="0" borderId="47" xfId="0" applyFont="1" applyFill="1" applyBorder="1" applyAlignment="1">
      <alignment horizontal="center" vertical="center" shrinkToFit="1"/>
    </xf>
    <xf numFmtId="0" fontId="3" fillId="0" borderId="59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15" xfId="0" applyFont="1" applyFill="1" applyBorder="1" applyAlignment="1">
      <alignment horizontal="center" vertical="center" shrinkToFit="1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5" xfId="0" applyFont="1" applyFill="1" applyBorder="1" applyAlignment="1">
      <alignment horizontal="center" vertical="center" shrinkToFit="1"/>
    </xf>
    <xf numFmtId="0" fontId="2" fillId="0" borderId="58" xfId="1" applyFont="1" applyFill="1" applyBorder="1" applyAlignment="1">
      <alignment horizontal="center" vertical="center" shrinkToFit="1"/>
    </xf>
    <xf numFmtId="0" fontId="2" fillId="0" borderId="45" xfId="1" applyFont="1" applyFill="1" applyBorder="1" applyAlignment="1">
      <alignment horizontal="center" vertical="center" shrinkToFit="1"/>
    </xf>
    <xf numFmtId="0" fontId="2" fillId="0" borderId="38" xfId="1" applyFont="1" applyFill="1" applyBorder="1" applyAlignment="1">
      <alignment horizontal="center" vertical="center" shrinkToFit="1"/>
    </xf>
    <xf numFmtId="0" fontId="2" fillId="0" borderId="52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58" xfId="0" applyFont="1" applyFill="1" applyBorder="1" applyAlignment="1">
      <alignment horizontal="center" vertical="center" shrinkToFit="1"/>
    </xf>
    <xf numFmtId="0" fontId="4" fillId="0" borderId="0" xfId="1" applyFont="1" applyAlignment="1">
      <alignment horizont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shrinkToFit="1"/>
    </xf>
    <xf numFmtId="0" fontId="3" fillId="0" borderId="1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vertical="center" shrinkToFit="1"/>
    </xf>
    <xf numFmtId="0" fontId="3" fillId="0" borderId="49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3" fillId="0" borderId="65" xfId="1" applyFont="1" applyFill="1" applyBorder="1" applyAlignment="1">
      <alignment horizontal="center" vertical="center"/>
    </xf>
    <xf numFmtId="0" fontId="3" fillId="0" borderId="71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shrinkToFit="1"/>
    </xf>
    <xf numFmtId="0" fontId="3" fillId="0" borderId="47" xfId="1" applyFont="1" applyFill="1" applyBorder="1" applyAlignment="1">
      <alignment horizontal="center" vertical="center" shrinkToFit="1"/>
    </xf>
    <xf numFmtId="0" fontId="6" fillId="0" borderId="45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60" xfId="1" applyFont="1" applyFill="1" applyBorder="1" applyAlignment="1">
      <alignment horizontal="center" vertical="center"/>
    </xf>
    <xf numFmtId="0" fontId="19" fillId="0" borderId="60" xfId="1" applyFont="1" applyFill="1" applyBorder="1" applyAlignment="1">
      <alignment vertical="center" textRotation="90"/>
    </xf>
    <xf numFmtId="0" fontId="19" fillId="0" borderId="47" xfId="1" applyFont="1" applyFill="1" applyBorder="1" applyAlignment="1">
      <alignment vertical="center" textRotation="90"/>
    </xf>
    <xf numFmtId="0" fontId="2" fillId="0" borderId="4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0" fillId="0" borderId="28" xfId="0" applyBorder="1" applyAlignment="1">
      <alignment horizontal="center" vertical="center" shrinkToFit="1"/>
    </xf>
    <xf numFmtId="0" fontId="16" fillId="0" borderId="40" xfId="0" applyFont="1" applyFill="1" applyBorder="1" applyAlignment="1">
      <alignment vertical="center" shrinkToFit="1"/>
    </xf>
    <xf numFmtId="0" fontId="16" fillId="0" borderId="32" xfId="0" applyFont="1" applyFill="1" applyBorder="1" applyAlignment="1">
      <alignment horizontal="center" vertical="center" shrinkToFit="1"/>
    </xf>
    <xf numFmtId="0" fontId="2" fillId="0" borderId="32" xfId="0" applyFont="1" applyFill="1" applyBorder="1" applyAlignment="1">
      <alignment horizontal="center" vertical="center" shrinkToFit="1"/>
    </xf>
    <xf numFmtId="0" fontId="2" fillId="0" borderId="40" xfId="1" applyFont="1" applyFill="1" applyBorder="1" applyAlignment="1">
      <alignment vertical="center" shrinkToFit="1"/>
    </xf>
    <xf numFmtId="0" fontId="16" fillId="0" borderId="2" xfId="0" applyFont="1" applyFill="1" applyBorder="1" applyAlignment="1">
      <alignment horizontal="center" vertical="center" shrinkToFi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28" xfId="1" applyBorder="1" applyAlignment="1">
      <alignment horizont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 shrinkToFit="1"/>
    </xf>
    <xf numFmtId="0" fontId="3" fillId="0" borderId="7" xfId="1" applyFont="1" applyFill="1" applyBorder="1" applyAlignment="1">
      <alignment vertical="center" shrinkToFit="1"/>
    </xf>
    <xf numFmtId="0" fontId="3" fillId="0" borderId="34" xfId="0" applyFont="1" applyFill="1" applyBorder="1" applyAlignment="1">
      <alignment vertical="center" shrinkToFit="1"/>
    </xf>
    <xf numFmtId="0" fontId="3" fillId="0" borderId="52" xfId="1" applyFont="1" applyFill="1" applyBorder="1" applyAlignment="1">
      <alignment horizontal="center"/>
    </xf>
    <xf numFmtId="0" fontId="3" fillId="0" borderId="61" xfId="1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3" fillId="0" borderId="38" xfId="1" applyFont="1" applyFill="1" applyBorder="1" applyAlignment="1">
      <alignment horizontal="center" vertical="center" shrinkToFit="1"/>
    </xf>
    <xf numFmtId="0" fontId="3" fillId="0" borderId="50" xfId="1" applyFont="1" applyFill="1" applyBorder="1" applyAlignment="1">
      <alignment horizontal="center"/>
    </xf>
    <xf numFmtId="0" fontId="3" fillId="0" borderId="54" xfId="1" applyFont="1" applyFill="1" applyBorder="1"/>
    <xf numFmtId="0" fontId="3" fillId="0" borderId="55" xfId="1" applyFont="1" applyFill="1" applyBorder="1"/>
    <xf numFmtId="0" fontId="3" fillId="0" borderId="53" xfId="1" applyFont="1" applyFill="1" applyBorder="1"/>
    <xf numFmtId="0" fontId="3" fillId="0" borderId="65" xfId="1" applyFont="1" applyFill="1" applyBorder="1" applyAlignment="1">
      <alignment horizontal="center"/>
    </xf>
    <xf numFmtId="0" fontId="3" fillId="0" borderId="49" xfId="1" applyFont="1" applyFill="1" applyBorder="1" applyAlignment="1">
      <alignment horizontal="center"/>
    </xf>
    <xf numFmtId="0" fontId="3" fillId="0" borderId="56" xfId="1" applyFont="1" applyFill="1" applyBorder="1" applyAlignment="1">
      <alignment horizontal="center"/>
    </xf>
    <xf numFmtId="0" fontId="3" fillId="0" borderId="38" xfId="1" applyFont="1" applyFill="1" applyBorder="1" applyAlignment="1">
      <alignment horizontal="center"/>
    </xf>
    <xf numFmtId="0" fontId="6" fillId="0" borderId="47" xfId="1" applyFont="1" applyFill="1" applyBorder="1" applyAlignment="1">
      <alignment horizontal="center" vertical="center" shrinkToFit="1"/>
    </xf>
    <xf numFmtId="0" fontId="9" fillId="0" borderId="52" xfId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 shrinkToFit="1"/>
    </xf>
    <xf numFmtId="0" fontId="2" fillId="0" borderId="27" xfId="0" applyNumberFormat="1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vertical="center" shrinkToFit="1"/>
    </xf>
    <xf numFmtId="0" fontId="3" fillId="0" borderId="69" xfId="0" applyFont="1" applyFill="1" applyBorder="1"/>
    <xf numFmtId="0" fontId="3" fillId="0" borderId="56" xfId="0" applyFont="1" applyFill="1" applyBorder="1"/>
    <xf numFmtId="12" fontId="17" fillId="0" borderId="69" xfId="0" applyNumberFormat="1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center" vertical="center" shrinkToFi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shrinkToFit="1"/>
    </xf>
    <xf numFmtId="0" fontId="3" fillId="0" borderId="66" xfId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2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58" xfId="0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/>
    </xf>
    <xf numFmtId="0" fontId="9" fillId="0" borderId="49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shrinkToFit="1"/>
    </xf>
    <xf numFmtId="0" fontId="9" fillId="0" borderId="65" xfId="1" applyFont="1" applyFill="1" applyBorder="1" applyAlignment="1">
      <alignment horizontal="center" vertical="center" wrapText="1"/>
    </xf>
    <xf numFmtId="0" fontId="9" fillId="0" borderId="48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shrinkToFit="1"/>
    </xf>
    <xf numFmtId="0" fontId="3" fillId="0" borderId="6" xfId="1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20" xfId="0" applyFont="1" applyFill="1" applyBorder="1" applyAlignment="1">
      <alignment vertical="center" shrinkToFit="1"/>
    </xf>
    <xf numFmtId="0" fontId="2" fillId="0" borderId="22" xfId="0" applyFont="1" applyFill="1" applyBorder="1" applyAlignment="1">
      <alignment vertical="center" shrinkToFit="1"/>
    </xf>
    <xf numFmtId="0" fontId="3" fillId="0" borderId="69" xfId="0" applyFont="1" applyFill="1" applyBorder="1" applyAlignment="1">
      <alignment vertical="center" shrinkToFit="1"/>
    </xf>
    <xf numFmtId="0" fontId="3" fillId="0" borderId="63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74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shrinkToFit="1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34" xfId="0" applyFont="1" applyFill="1" applyBorder="1" applyAlignment="1">
      <alignment horizontal="center" vertical="center" shrinkToFit="1"/>
    </xf>
    <xf numFmtId="0" fontId="3" fillId="0" borderId="36" xfId="0" applyFont="1" applyFill="1" applyBorder="1" applyAlignment="1">
      <alignment horizontal="center" vertical="center" shrinkToFit="1"/>
    </xf>
    <xf numFmtId="0" fontId="3" fillId="0" borderId="23" xfId="0" applyFont="1" applyFill="1" applyBorder="1" applyAlignment="1">
      <alignment horizontal="center" vertical="center" shrinkToFit="1"/>
    </xf>
    <xf numFmtId="0" fontId="3" fillId="0" borderId="25" xfId="0" applyFont="1" applyFill="1" applyBorder="1" applyAlignment="1">
      <alignment horizontal="center" vertical="center" shrinkToFit="1"/>
    </xf>
    <xf numFmtId="0" fontId="3" fillId="0" borderId="57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 shrinkToFit="1"/>
    </xf>
    <xf numFmtId="0" fontId="3" fillId="0" borderId="55" xfId="0" applyFont="1" applyFill="1" applyBorder="1" applyAlignment="1">
      <alignment horizontal="center" vertical="center" shrinkToFit="1"/>
    </xf>
    <xf numFmtId="0" fontId="3" fillId="0" borderId="48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 shrinkToFit="1"/>
    </xf>
    <xf numFmtId="0" fontId="3" fillId="0" borderId="49" xfId="0" applyFont="1" applyFill="1" applyBorder="1" applyAlignment="1">
      <alignment horizontal="center" vertical="center" shrinkToFit="1"/>
    </xf>
    <xf numFmtId="0" fontId="3" fillId="0" borderId="50" xfId="0" applyFont="1" applyFill="1" applyBorder="1" applyAlignment="1">
      <alignment horizontal="center" vertical="center" shrinkToFit="1"/>
    </xf>
    <xf numFmtId="1" fontId="3" fillId="0" borderId="55" xfId="0" applyNumberFormat="1" applyFont="1" applyFill="1" applyBorder="1" applyAlignment="1">
      <alignment horizontal="center" vertical="center" shrinkToFit="1"/>
    </xf>
    <xf numFmtId="12" fontId="3" fillId="0" borderId="10" xfId="0" applyNumberFormat="1" applyFont="1" applyFill="1" applyBorder="1" applyAlignment="1">
      <alignment horizontal="center" vertical="center" shrinkToFit="1"/>
    </xf>
    <xf numFmtId="12" fontId="3" fillId="0" borderId="24" xfId="0" applyNumberFormat="1" applyFont="1" applyFill="1" applyBorder="1" applyAlignment="1">
      <alignment horizontal="center" vertical="center" shrinkToFit="1"/>
    </xf>
    <xf numFmtId="12" fontId="3" fillId="0" borderId="8" xfId="0" applyNumberFormat="1" applyFont="1" applyFill="1" applyBorder="1" applyAlignment="1">
      <alignment horizontal="center" vertical="center" shrinkToFit="1"/>
    </xf>
    <xf numFmtId="12" fontId="3" fillId="0" borderId="25" xfId="0" applyNumberFormat="1" applyFont="1" applyFill="1" applyBorder="1" applyAlignment="1">
      <alignment horizontal="center" vertical="center" shrinkToFit="1"/>
    </xf>
    <xf numFmtId="1" fontId="3" fillId="0" borderId="10" xfId="0" applyNumberFormat="1" applyFont="1" applyFill="1" applyBorder="1" applyAlignment="1">
      <alignment horizontal="center" vertical="center" shrinkToFi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78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shrinkToFit="1"/>
    </xf>
    <xf numFmtId="0" fontId="2" fillId="0" borderId="24" xfId="0" applyFont="1" applyFill="1" applyBorder="1" applyAlignment="1">
      <alignment horizontal="center" vertical="center" shrinkToFit="1"/>
    </xf>
    <xf numFmtId="0" fontId="2" fillId="0" borderId="25" xfId="0" applyFont="1" applyFill="1" applyBorder="1" applyAlignment="1">
      <alignment horizontal="center" vertical="center" shrinkToFit="1"/>
    </xf>
    <xf numFmtId="0" fontId="2" fillId="0" borderId="3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shrinkToFit="1"/>
    </xf>
    <xf numFmtId="0" fontId="3" fillId="0" borderId="63" xfId="0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vertical="center"/>
    </xf>
    <xf numFmtId="0" fontId="3" fillId="0" borderId="35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16" fillId="0" borderId="57" xfId="1" applyFont="1" applyFill="1" applyBorder="1" applyAlignment="1">
      <alignment horizontal="center" vertical="center" shrinkToFit="1"/>
    </xf>
    <xf numFmtId="12" fontId="3" fillId="0" borderId="57" xfId="1" applyNumberFormat="1" applyFont="1" applyFill="1" applyBorder="1" applyAlignment="1">
      <alignment horizontal="center" vertical="center" shrinkToFit="1"/>
    </xf>
    <xf numFmtId="0" fontId="3" fillId="0" borderId="57" xfId="1" applyNumberFormat="1" applyFont="1" applyFill="1" applyBorder="1" applyAlignment="1">
      <alignment horizontal="center" vertical="center" shrinkToFit="1"/>
    </xf>
    <xf numFmtId="0" fontId="3" fillId="0" borderId="70" xfId="1" applyFont="1" applyFill="1" applyBorder="1" applyAlignment="1">
      <alignment horizontal="center" vertical="center" shrinkToFit="1"/>
    </xf>
    <xf numFmtId="0" fontId="16" fillId="0" borderId="6" xfId="1" applyFont="1" applyFill="1" applyBorder="1" applyAlignment="1">
      <alignment horizontal="center" vertical="center" shrinkToFit="1"/>
    </xf>
    <xf numFmtId="0" fontId="16" fillId="0" borderId="69" xfId="1" applyFont="1" applyFill="1" applyBorder="1" applyAlignment="1">
      <alignment horizontal="center" vertical="center" shrinkToFit="1"/>
    </xf>
    <xf numFmtId="0" fontId="16" fillId="0" borderId="20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3" fillId="0" borderId="45" xfId="0" applyFont="1" applyFill="1" applyBorder="1" applyAlignment="1">
      <alignment horizontal="center" vertical="center" shrinkToFit="1"/>
    </xf>
    <xf numFmtId="0" fontId="3" fillId="0" borderId="35" xfId="0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38" xfId="0" applyFont="1" applyFill="1" applyBorder="1" applyAlignment="1">
      <alignment horizontal="center" vertical="center" shrinkToFit="1"/>
    </xf>
    <xf numFmtId="0" fontId="8" fillId="0" borderId="52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38" xfId="0" applyFont="1" applyFill="1" applyBorder="1" applyAlignment="1">
      <alignment horizontal="center" vertical="center" wrapText="1" shrinkToFit="1"/>
    </xf>
    <xf numFmtId="0" fontId="9" fillId="0" borderId="6" xfId="0" applyFont="1" applyFill="1" applyBorder="1" applyAlignment="1">
      <alignment horizontal="center"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9" fillId="0" borderId="38" xfId="0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 shrinkToFi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65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shrinkToFit="1"/>
    </xf>
    <xf numFmtId="0" fontId="3" fillId="0" borderId="38" xfId="1" applyFont="1" applyFill="1" applyBorder="1" applyAlignment="1">
      <alignment horizontal="center" vertical="center" shrinkToFit="1"/>
    </xf>
    <xf numFmtId="0" fontId="3" fillId="0" borderId="6" xfId="1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textRotation="90"/>
    </xf>
    <xf numFmtId="0" fontId="8" fillId="0" borderId="12" xfId="0" applyFont="1" applyFill="1" applyBorder="1" applyAlignment="1">
      <alignment horizontal="center" vertical="center" textRotation="90"/>
    </xf>
    <xf numFmtId="0" fontId="8" fillId="0" borderId="38" xfId="0" applyFont="1" applyFill="1" applyBorder="1" applyAlignment="1">
      <alignment horizontal="center" vertical="center" textRotation="90"/>
    </xf>
    <xf numFmtId="0" fontId="3" fillId="0" borderId="58" xfId="0" applyFont="1" applyFill="1" applyBorder="1" applyAlignment="1">
      <alignment horizontal="center" vertical="center" shrinkToFit="1"/>
    </xf>
    <xf numFmtId="0" fontId="3" fillId="0" borderId="45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45" xfId="0" applyFont="1" applyFill="1" applyBorder="1" applyAlignment="1">
      <alignment horizontal="center" vertical="center" shrinkToFi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 shrinkToFit="1"/>
    </xf>
    <xf numFmtId="0" fontId="5" fillId="0" borderId="45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textRotation="90" shrinkToFit="1"/>
    </xf>
    <xf numFmtId="0" fontId="5" fillId="0" borderId="12" xfId="1" applyFont="1" applyFill="1" applyBorder="1" applyAlignment="1">
      <alignment horizontal="center" vertical="center" textRotation="90" shrinkToFit="1"/>
    </xf>
    <xf numFmtId="0" fontId="5" fillId="0" borderId="38" xfId="1" applyFont="1" applyFill="1" applyBorder="1" applyAlignment="1">
      <alignment horizontal="center" vertical="center" textRotation="90" shrinkToFit="1"/>
    </xf>
    <xf numFmtId="0" fontId="9" fillId="0" borderId="61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25" xfId="0" applyFont="1" applyFill="1" applyBorder="1" applyAlignment="1">
      <alignment horizontal="center" vertical="center" shrinkToFit="1"/>
    </xf>
    <xf numFmtId="0" fontId="3" fillId="0" borderId="50" xfId="0" applyFont="1" applyFill="1" applyBorder="1" applyAlignment="1">
      <alignment horizontal="center" vertical="center" shrinkToFit="1"/>
    </xf>
    <xf numFmtId="0" fontId="3" fillId="0" borderId="5" xfId="1" applyFont="1" applyFill="1" applyBorder="1" applyAlignment="1">
      <alignment horizontal="center" vertical="center" shrinkToFit="1"/>
    </xf>
    <xf numFmtId="0" fontId="3" fillId="0" borderId="25" xfId="1" applyFont="1" applyFill="1" applyBorder="1" applyAlignment="1">
      <alignment horizontal="center" vertical="center" shrinkToFit="1"/>
    </xf>
    <xf numFmtId="0" fontId="3" fillId="0" borderId="50" xfId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8" fillId="0" borderId="6" xfId="1" applyFont="1" applyFill="1" applyBorder="1" applyAlignment="1">
      <alignment horizontal="center" vertical="center" textRotation="90"/>
    </xf>
    <xf numFmtId="0" fontId="8" fillId="0" borderId="12" xfId="1" applyFont="1" applyFill="1" applyBorder="1" applyAlignment="1">
      <alignment horizontal="center" vertical="center" textRotation="90"/>
    </xf>
    <xf numFmtId="0" fontId="8" fillId="0" borderId="38" xfId="1" applyFont="1" applyFill="1" applyBorder="1" applyAlignment="1">
      <alignment horizontal="center" vertical="center" textRotation="90"/>
    </xf>
    <xf numFmtId="0" fontId="8" fillId="0" borderId="52" xfId="1" applyFont="1" applyFill="1" applyBorder="1" applyAlignment="1">
      <alignment horizontal="center" vertical="center" textRotation="90"/>
    </xf>
    <xf numFmtId="0" fontId="5" fillId="0" borderId="13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shrinkToFit="1"/>
    </xf>
    <xf numFmtId="0" fontId="5" fillId="0" borderId="61" xfId="1" applyFont="1" applyFill="1" applyBorder="1" applyAlignment="1">
      <alignment horizontal="center" vertical="center" shrinkToFit="1"/>
    </xf>
    <xf numFmtId="0" fontId="5" fillId="0" borderId="51" xfId="1" applyFont="1" applyFill="1" applyBorder="1" applyAlignment="1">
      <alignment horizontal="center" vertical="center" shrinkToFit="1"/>
    </xf>
    <xf numFmtId="0" fontId="5" fillId="0" borderId="7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62" xfId="1" applyFont="1" applyFill="1" applyBorder="1" applyAlignment="1">
      <alignment horizontal="center" vertical="center" shrinkToFit="1"/>
    </xf>
    <xf numFmtId="0" fontId="5" fillId="0" borderId="9" xfId="1" applyFont="1" applyFill="1" applyBorder="1" applyAlignment="1">
      <alignment horizontal="center" vertical="center" shrinkToFit="1"/>
    </xf>
    <xf numFmtId="0" fontId="5" fillId="0" borderId="15" xfId="1" applyFont="1" applyFill="1" applyBorder="1" applyAlignment="1">
      <alignment horizontal="center" vertical="center" shrinkToFit="1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63" xfId="1" applyFont="1" applyFill="1" applyBorder="1" applyAlignment="1">
      <alignment horizontal="center" vertical="center" shrinkToFit="1"/>
    </xf>
    <xf numFmtId="0" fontId="5" fillId="0" borderId="66" xfId="1" applyFont="1" applyFill="1" applyBorder="1" applyAlignment="1">
      <alignment horizontal="center" vertical="center" shrinkToFit="1"/>
    </xf>
    <xf numFmtId="0" fontId="5" fillId="0" borderId="67" xfId="1" applyFont="1" applyFill="1" applyBorder="1" applyAlignment="1">
      <alignment horizontal="center" vertical="center" shrinkToFit="1"/>
    </xf>
    <xf numFmtId="0" fontId="19" fillId="0" borderId="6" xfId="1" applyFont="1" applyFill="1" applyBorder="1" applyAlignment="1">
      <alignment horizontal="center" vertical="center" textRotation="90"/>
    </xf>
    <xf numFmtId="0" fontId="19" fillId="0" borderId="12" xfId="1" applyFont="1" applyFill="1" applyBorder="1" applyAlignment="1">
      <alignment horizontal="center" vertical="center" textRotation="90"/>
    </xf>
    <xf numFmtId="0" fontId="19" fillId="0" borderId="38" xfId="1" applyFont="1" applyFill="1" applyBorder="1" applyAlignment="1">
      <alignment horizontal="center" vertical="center" textRotation="90"/>
    </xf>
    <xf numFmtId="0" fontId="9" fillId="0" borderId="6" xfId="1" applyFont="1" applyFill="1" applyBorder="1" applyAlignment="1">
      <alignment horizontal="center" vertical="center" shrinkToFit="1"/>
    </xf>
    <xf numFmtId="0" fontId="9" fillId="0" borderId="12" xfId="1" applyFont="1" applyFill="1" applyBorder="1" applyAlignment="1">
      <alignment horizontal="center" vertical="center" shrinkToFit="1"/>
    </xf>
    <xf numFmtId="0" fontId="9" fillId="0" borderId="38" xfId="1" applyFont="1" applyFill="1" applyBorder="1" applyAlignment="1">
      <alignment horizontal="center" vertical="center" shrinkToFit="1"/>
    </xf>
    <xf numFmtId="0" fontId="3" fillId="0" borderId="76" xfId="1" applyFont="1" applyFill="1" applyBorder="1" applyAlignment="1">
      <alignment horizontal="left" vertical="center" shrinkToFit="1"/>
    </xf>
    <xf numFmtId="0" fontId="3" fillId="0" borderId="0" xfId="1" applyFont="1" applyFill="1" applyBorder="1" applyAlignment="1">
      <alignment horizontal="left" vertical="center" shrinkToFit="1"/>
    </xf>
    <xf numFmtId="0" fontId="3" fillId="0" borderId="1" xfId="1" applyFont="1" applyFill="1" applyBorder="1" applyAlignment="1">
      <alignment horizontal="left" vertical="center" shrinkToFit="1"/>
    </xf>
    <xf numFmtId="0" fontId="5" fillId="0" borderId="29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45" xfId="1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textRotation="90" shrinkToFit="1"/>
    </xf>
    <xf numFmtId="0" fontId="5" fillId="0" borderId="12" xfId="0" applyFont="1" applyFill="1" applyBorder="1" applyAlignment="1">
      <alignment horizontal="center" vertical="center" textRotation="90" shrinkToFit="1"/>
    </xf>
    <xf numFmtId="0" fontId="5" fillId="0" borderId="38" xfId="0" applyFont="1" applyFill="1" applyBorder="1" applyAlignment="1">
      <alignment horizontal="center" vertical="center" textRotation="90" shrinkToFit="1"/>
    </xf>
    <xf numFmtId="0" fontId="5" fillId="0" borderId="73" xfId="1" applyFont="1" applyFill="1" applyBorder="1" applyAlignment="1">
      <alignment horizontal="center" vertical="center" shrinkToFit="1"/>
    </xf>
    <xf numFmtId="0" fontId="5" fillId="0" borderId="21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9" fillId="0" borderId="24" xfId="1" applyFont="1" applyFill="1" applyBorder="1" applyAlignment="1">
      <alignment horizontal="center" vertical="center" wrapText="1"/>
    </xf>
    <xf numFmtId="0" fontId="9" fillId="0" borderId="49" xfId="1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9" fillId="0" borderId="39" xfId="1" applyFont="1" applyFill="1" applyBorder="1" applyAlignment="1">
      <alignment horizontal="center" vertical="center" wrapText="1"/>
    </xf>
    <xf numFmtId="0" fontId="9" fillId="0" borderId="48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shrinkToFit="1"/>
    </xf>
    <xf numFmtId="0" fontId="16" fillId="0" borderId="38" xfId="1" applyFont="1" applyFill="1" applyBorder="1" applyAlignment="1">
      <alignment horizontal="center" vertical="center" shrinkToFit="1"/>
    </xf>
    <xf numFmtId="0" fontId="5" fillId="0" borderId="44" xfId="1" applyFont="1" applyFill="1" applyBorder="1" applyAlignment="1">
      <alignment horizontal="center" vertical="center" shrinkToFit="1"/>
    </xf>
    <xf numFmtId="0" fontId="5" fillId="0" borderId="11" xfId="1" applyFont="1" applyFill="1" applyBorder="1" applyAlignment="1">
      <alignment horizontal="center" vertical="center" shrinkToFit="1"/>
    </xf>
    <xf numFmtId="0" fontId="5" fillId="0" borderId="46" xfId="1" applyFont="1" applyFill="1" applyBorder="1" applyAlignment="1">
      <alignment horizontal="center" vertical="center" shrinkToFi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5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shrinkToFit="1"/>
    </xf>
    <xf numFmtId="0" fontId="9" fillId="0" borderId="77" xfId="1" applyFont="1" applyFill="1" applyBorder="1" applyAlignment="1">
      <alignment horizontal="center" vertical="center" shrinkToFit="1"/>
    </xf>
    <xf numFmtId="0" fontId="9" fillId="0" borderId="0" xfId="1" applyFont="1" applyFill="1" applyBorder="1" applyAlignment="1">
      <alignment horizontal="center" vertical="center" shrinkToFit="1"/>
    </xf>
    <xf numFmtId="0" fontId="5" fillId="0" borderId="42" xfId="1" applyFont="1" applyFill="1" applyBorder="1" applyAlignment="1">
      <alignment horizontal="center" vertical="center" shrinkToFi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left" vertical="center" shrinkToFit="1"/>
    </xf>
    <xf numFmtId="0" fontId="9" fillId="0" borderId="47" xfId="1" applyFont="1" applyFill="1" applyBorder="1" applyAlignment="1">
      <alignment horizontal="left" vertical="center" shrinkToFit="1"/>
    </xf>
    <xf numFmtId="0" fontId="5" fillId="0" borderId="19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center" vertical="center"/>
    </xf>
    <xf numFmtId="0" fontId="21" fillId="3" borderId="71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21" fillId="3" borderId="33" xfId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/>
    </xf>
    <xf numFmtId="0" fontId="21" fillId="3" borderId="47" xfId="1" applyFont="1" applyFill="1" applyBorder="1" applyAlignment="1">
      <alignment horizontal="center" vertical="center"/>
    </xf>
    <xf numFmtId="0" fontId="21" fillId="3" borderId="15" xfId="1" applyFont="1" applyFill="1" applyBorder="1" applyAlignment="1">
      <alignment horizontal="center" vertical="center"/>
    </xf>
    <xf numFmtId="0" fontId="21" fillId="3" borderId="71" xfId="1" applyFont="1" applyFill="1" applyBorder="1" applyAlignment="1">
      <alignment horizontal="center" vertical="center"/>
    </xf>
    <xf numFmtId="0" fontId="21" fillId="3" borderId="46" xfId="1" applyFont="1" applyFill="1" applyBorder="1" applyAlignment="1">
      <alignment horizontal="center" vertical="center"/>
    </xf>
    <xf numFmtId="0" fontId="21" fillId="3" borderId="34" xfId="0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21" fillId="3" borderId="65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47" xfId="0" applyFont="1" applyFill="1" applyBorder="1" applyAlignment="1">
      <alignment horizontal="center" vertical="center"/>
    </xf>
    <xf numFmtId="0" fontId="3" fillId="2" borderId="62" xfId="1" applyFont="1" applyFill="1" applyBorder="1" applyAlignment="1">
      <alignment horizontal="center" vertical="center" shrinkToFit="1"/>
    </xf>
    <xf numFmtId="0" fontId="3" fillId="2" borderId="9" xfId="1" applyFont="1" applyFill="1" applyBorder="1" applyAlignment="1">
      <alignment horizontal="center" vertical="center" shrinkToFit="1"/>
    </xf>
    <xf numFmtId="0" fontId="3" fillId="2" borderId="15" xfId="1" applyFont="1" applyFill="1" applyBorder="1" applyAlignment="1">
      <alignment horizontal="center" vertical="center" shrinkToFit="1"/>
    </xf>
    <xf numFmtId="0" fontId="16" fillId="2" borderId="2" xfId="1" applyFont="1" applyFill="1" applyBorder="1" applyAlignment="1">
      <alignment horizontal="center" vertical="center" textRotation="90"/>
    </xf>
    <xf numFmtId="0" fontId="16" fillId="2" borderId="61" xfId="1" applyFont="1" applyFill="1" applyBorder="1" applyAlignment="1">
      <alignment horizontal="center" vertical="center" textRotation="90"/>
    </xf>
    <xf numFmtId="0" fontId="16" fillId="2" borderId="45" xfId="1" applyFont="1" applyFill="1" applyBorder="1" applyAlignment="1">
      <alignment horizontal="center" vertical="center" textRotation="90"/>
    </xf>
    <xf numFmtId="0" fontId="3" fillId="2" borderId="7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77" xfId="1" applyFont="1" applyFill="1" applyBorder="1" applyAlignment="1">
      <alignment horizontal="center" vertical="center" shrinkToFit="1"/>
    </xf>
    <xf numFmtId="0" fontId="3" fillId="2" borderId="44" xfId="1" applyFont="1" applyFill="1" applyBorder="1" applyAlignment="1">
      <alignment horizontal="center" vertical="center" shrinkToFit="1"/>
    </xf>
    <xf numFmtId="0" fontId="21" fillId="3" borderId="33" xfId="0" applyFont="1" applyFill="1" applyBorder="1" applyAlignment="1">
      <alignment horizontal="center" vertical="center"/>
    </xf>
  </cellXfs>
  <cellStyles count="71">
    <cellStyle name="Followed Hyperlink 10" xfId="3"/>
    <cellStyle name="Followed Hyperlink 11" xfId="4"/>
    <cellStyle name="Followed Hyperlink 12" xfId="5"/>
    <cellStyle name="Followed Hyperlink 13" xfId="6"/>
    <cellStyle name="Followed Hyperlink 14" xfId="7"/>
    <cellStyle name="Followed Hyperlink 15" xfId="8"/>
    <cellStyle name="Followed Hyperlink 16" xfId="9"/>
    <cellStyle name="Followed Hyperlink 17" xfId="10"/>
    <cellStyle name="Followed Hyperlink 18" xfId="11"/>
    <cellStyle name="Followed Hyperlink 19" xfId="12"/>
    <cellStyle name="Followed Hyperlink 2" xfId="13"/>
    <cellStyle name="Followed Hyperlink 20" xfId="14"/>
    <cellStyle name="Followed Hyperlink 21" xfId="15"/>
    <cellStyle name="Followed Hyperlink 22" xfId="16"/>
    <cellStyle name="Followed Hyperlink 23" xfId="17"/>
    <cellStyle name="Followed Hyperlink 24" xfId="18"/>
    <cellStyle name="Followed Hyperlink 25" xfId="19"/>
    <cellStyle name="Followed Hyperlink 26" xfId="20"/>
    <cellStyle name="Followed Hyperlink 27" xfId="21"/>
    <cellStyle name="Followed Hyperlink 28" xfId="22"/>
    <cellStyle name="Followed Hyperlink 29" xfId="23"/>
    <cellStyle name="Followed Hyperlink 3" xfId="24"/>
    <cellStyle name="Followed Hyperlink 30" xfId="25"/>
    <cellStyle name="Followed Hyperlink 31" xfId="26"/>
    <cellStyle name="Followed Hyperlink 32" xfId="27"/>
    <cellStyle name="Followed Hyperlink 33" xfId="28"/>
    <cellStyle name="Followed Hyperlink 4" xfId="29"/>
    <cellStyle name="Followed Hyperlink 5" xfId="30"/>
    <cellStyle name="Followed Hyperlink 6" xfId="31"/>
    <cellStyle name="Followed Hyperlink 7" xfId="32"/>
    <cellStyle name="Followed Hyperlink 8" xfId="33"/>
    <cellStyle name="Followed Hyperlink 9" xfId="34"/>
    <cellStyle name="Hyperlink 10" xfId="35"/>
    <cellStyle name="Hyperlink 11" xfId="36"/>
    <cellStyle name="Hyperlink 12" xfId="37"/>
    <cellStyle name="Hyperlink 13" xfId="38"/>
    <cellStyle name="Hyperlink 14" xfId="39"/>
    <cellStyle name="Hyperlink 15" xfId="40"/>
    <cellStyle name="Hyperlink 16" xfId="41"/>
    <cellStyle name="Hyperlink 17" xfId="42"/>
    <cellStyle name="Hyperlink 18" xfId="43"/>
    <cellStyle name="Hyperlink 19" xfId="44"/>
    <cellStyle name="Hyperlink 2" xfId="45"/>
    <cellStyle name="Hyperlink 20" xfId="46"/>
    <cellStyle name="Hyperlink 21" xfId="47"/>
    <cellStyle name="Hyperlink 22" xfId="48"/>
    <cellStyle name="Hyperlink 23" xfId="49"/>
    <cellStyle name="Hyperlink 24" xfId="50"/>
    <cellStyle name="Hyperlink 25" xfId="51"/>
    <cellStyle name="Hyperlink 26" xfId="52"/>
    <cellStyle name="Hyperlink 27" xfId="53"/>
    <cellStyle name="Hyperlink 28" xfId="54"/>
    <cellStyle name="Hyperlink 29" xfId="55"/>
    <cellStyle name="Hyperlink 3" xfId="56"/>
    <cellStyle name="Hyperlink 30" xfId="57"/>
    <cellStyle name="Hyperlink 31" xfId="58"/>
    <cellStyle name="Hyperlink 32" xfId="59"/>
    <cellStyle name="Hyperlink 33" xfId="60"/>
    <cellStyle name="Hyperlink 4" xfId="61"/>
    <cellStyle name="Hyperlink 5" xfId="62"/>
    <cellStyle name="Hyperlink 6" xfId="63"/>
    <cellStyle name="Hyperlink 7" xfId="64"/>
    <cellStyle name="Hyperlink 8" xfId="65"/>
    <cellStyle name="Hyperlink 9" xfId="66"/>
    <cellStyle name="Normal" xfId="0" builtinId="0"/>
    <cellStyle name="Normal 2" xfId="1"/>
    <cellStyle name="Normal 3" xfId="2"/>
    <cellStyle name="Normal 3 2" xfId="67"/>
    <cellStyle name="Normal 3 2 2" xfId="68"/>
    <cellStyle name="Normal 4" xfId="69"/>
    <cellStyle name="Normal 5" xfId="7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7"/>
  <sheetViews>
    <sheetView topLeftCell="A50" workbookViewId="0">
      <selection activeCell="I74" sqref="I74"/>
    </sheetView>
  </sheetViews>
  <sheetFormatPr defaultRowHeight="12.75"/>
  <cols>
    <col min="1" max="1" width="2.7109375" style="9" customWidth="1"/>
    <col min="2" max="2" width="28.140625" style="29" customWidth="1"/>
    <col min="3" max="8" width="2" style="30" customWidth="1"/>
    <col min="9" max="9" width="27.28515625" style="29" bestFit="1" customWidth="1"/>
    <col min="10" max="10" width="11.5703125" style="29" bestFit="1" customWidth="1"/>
    <col min="11" max="11" width="10.140625" style="29" bestFit="1" customWidth="1"/>
    <col min="12" max="13" width="8.28515625" style="29" customWidth="1"/>
    <col min="14" max="14" width="3.140625" style="29" customWidth="1"/>
    <col min="15" max="20" width="3.7109375" style="5" customWidth="1"/>
    <col min="21" max="21" width="4.42578125" style="5" customWidth="1"/>
    <col min="22" max="22" width="4.7109375" style="5" customWidth="1"/>
    <col min="23" max="16384" width="9.140625" style="5"/>
  </cols>
  <sheetData>
    <row r="1" spans="1:24" s="3" customFormat="1" ht="15" customHeight="1">
      <c r="A1" s="1"/>
      <c r="B1" s="926" t="s">
        <v>358</v>
      </c>
      <c r="C1" s="926"/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2"/>
    </row>
    <row r="2" spans="1:24" s="3" customFormat="1" ht="15" customHeight="1">
      <c r="A2" s="1"/>
      <c r="B2" s="926" t="s">
        <v>0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  <c r="V2" s="926"/>
      <c r="W2" s="2"/>
    </row>
    <row r="3" spans="1:24" s="3" customFormat="1" ht="15.75" customHeight="1">
      <c r="B3" s="927" t="s">
        <v>1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  <c r="V3" s="927"/>
      <c r="W3" s="4"/>
    </row>
    <row r="4" spans="1:24" ht="14.25" customHeight="1" thickBot="1">
      <c r="A4" s="5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8"/>
    </row>
    <row r="5" spans="1:24" ht="12.75" customHeight="1" thickBot="1">
      <c r="B5" s="894" t="s">
        <v>2</v>
      </c>
      <c r="C5" s="897" t="s">
        <v>3</v>
      </c>
      <c r="D5" s="898"/>
      <c r="E5" s="898"/>
      <c r="F5" s="898"/>
      <c r="G5" s="898"/>
      <c r="H5" s="899"/>
      <c r="I5" s="894" t="s">
        <v>4</v>
      </c>
      <c r="J5" s="10" t="s">
        <v>5</v>
      </c>
      <c r="K5" s="10" t="s">
        <v>6</v>
      </c>
      <c r="L5" s="10" t="s">
        <v>7</v>
      </c>
      <c r="M5" s="10" t="s">
        <v>354</v>
      </c>
      <c r="N5" s="911" t="s">
        <v>279</v>
      </c>
      <c r="O5" s="902" t="s">
        <v>8</v>
      </c>
      <c r="P5" s="903"/>
      <c r="Q5" s="903"/>
      <c r="R5" s="903"/>
      <c r="S5" s="903"/>
      <c r="T5" s="904"/>
      <c r="U5" s="905" t="s">
        <v>9</v>
      </c>
      <c r="V5" s="906"/>
    </row>
    <row r="6" spans="1:24" ht="13.5" thickBot="1">
      <c r="B6" s="895"/>
      <c r="C6" s="909" t="s">
        <v>10</v>
      </c>
      <c r="D6" s="910"/>
      <c r="E6" s="906"/>
      <c r="F6" s="909" t="s">
        <v>11</v>
      </c>
      <c r="G6" s="910"/>
      <c r="H6" s="906"/>
      <c r="I6" s="900"/>
      <c r="J6" s="11" t="s">
        <v>12</v>
      </c>
      <c r="K6" s="11" t="s">
        <v>13</v>
      </c>
      <c r="L6" s="11" t="s">
        <v>14</v>
      </c>
      <c r="M6" s="11" t="s">
        <v>355</v>
      </c>
      <c r="N6" s="912"/>
      <c r="O6" s="909" t="s">
        <v>10</v>
      </c>
      <c r="P6" s="910"/>
      <c r="Q6" s="906"/>
      <c r="R6" s="909" t="s">
        <v>11</v>
      </c>
      <c r="S6" s="910"/>
      <c r="T6" s="906"/>
      <c r="U6" s="907"/>
      <c r="V6" s="908"/>
    </row>
    <row r="7" spans="1:24" ht="12" customHeight="1" thickBot="1">
      <c r="B7" s="896"/>
      <c r="C7" s="12" t="s">
        <v>15</v>
      </c>
      <c r="D7" s="13" t="s">
        <v>16</v>
      </c>
      <c r="E7" s="14" t="s">
        <v>17</v>
      </c>
      <c r="F7" s="12" t="s">
        <v>15</v>
      </c>
      <c r="G7" s="13" t="s">
        <v>16</v>
      </c>
      <c r="H7" s="14" t="s">
        <v>17</v>
      </c>
      <c r="I7" s="901"/>
      <c r="J7" s="506" t="s">
        <v>18</v>
      </c>
      <c r="K7" s="506"/>
      <c r="L7" s="506" t="s">
        <v>19</v>
      </c>
      <c r="M7" s="11" t="s">
        <v>356</v>
      </c>
      <c r="N7" s="913"/>
      <c r="O7" s="507" t="s">
        <v>15</v>
      </c>
      <c r="P7" s="508" t="s">
        <v>16</v>
      </c>
      <c r="Q7" s="509" t="s">
        <v>17</v>
      </c>
      <c r="R7" s="507" t="s">
        <v>15</v>
      </c>
      <c r="S7" s="508" t="s">
        <v>16</v>
      </c>
      <c r="T7" s="509" t="s">
        <v>17</v>
      </c>
      <c r="U7" s="510" t="s">
        <v>15</v>
      </c>
      <c r="V7" s="511" t="s">
        <v>20</v>
      </c>
    </row>
    <row r="8" spans="1:24" ht="16.5" customHeight="1">
      <c r="A8" s="885" t="s">
        <v>21</v>
      </c>
      <c r="B8" s="865" t="s">
        <v>22</v>
      </c>
      <c r="C8" s="915">
        <v>3</v>
      </c>
      <c r="D8" s="868">
        <v>2</v>
      </c>
      <c r="E8" s="870">
        <v>1</v>
      </c>
      <c r="F8" s="915"/>
      <c r="G8" s="868"/>
      <c r="H8" s="870"/>
      <c r="I8" s="15" t="s">
        <v>299</v>
      </c>
      <c r="J8" s="280" t="s">
        <v>307</v>
      </c>
      <c r="K8" s="16" t="s">
        <v>34</v>
      </c>
      <c r="L8" s="16" t="s">
        <v>24</v>
      </c>
      <c r="M8" s="918" t="s">
        <v>355</v>
      </c>
      <c r="N8" s="890">
        <v>7</v>
      </c>
      <c r="O8" s="58"/>
      <c r="P8" s="58">
        <v>2</v>
      </c>
      <c r="Q8" s="781">
        <v>4</v>
      </c>
      <c r="R8" s="57"/>
      <c r="S8" s="58"/>
      <c r="T8" s="59"/>
      <c r="U8" s="220"/>
      <c r="V8" s="59">
        <v>8</v>
      </c>
      <c r="W8" s="17"/>
      <c r="X8" s="18"/>
    </row>
    <row r="9" spans="1:24" ht="15" customHeight="1">
      <c r="A9" s="886"/>
      <c r="B9" s="866"/>
      <c r="C9" s="916"/>
      <c r="D9" s="892"/>
      <c r="E9" s="893"/>
      <c r="F9" s="916"/>
      <c r="G9" s="892"/>
      <c r="H9" s="893"/>
      <c r="I9" s="19" t="s">
        <v>327</v>
      </c>
      <c r="J9" s="228" t="s">
        <v>307</v>
      </c>
      <c r="K9" s="20" t="s">
        <v>23</v>
      </c>
      <c r="L9" s="20" t="s">
        <v>24</v>
      </c>
      <c r="M9" s="919"/>
      <c r="N9" s="914"/>
      <c r="O9" s="231"/>
      <c r="P9" s="231">
        <v>2</v>
      </c>
      <c r="Q9" s="272">
        <v>4</v>
      </c>
      <c r="R9" s="233"/>
      <c r="S9" s="231"/>
      <c r="T9" s="232"/>
      <c r="U9" s="230"/>
      <c r="V9" s="232">
        <v>8</v>
      </c>
      <c r="W9" s="17"/>
      <c r="X9" s="18"/>
    </row>
    <row r="10" spans="1:24" ht="15" customHeight="1">
      <c r="A10" s="886"/>
      <c r="B10" s="866"/>
      <c r="C10" s="916"/>
      <c r="D10" s="892"/>
      <c r="E10" s="893"/>
      <c r="F10" s="916"/>
      <c r="G10" s="892"/>
      <c r="H10" s="893"/>
      <c r="I10" s="505" t="s">
        <v>374</v>
      </c>
      <c r="J10" s="228" t="s">
        <v>306</v>
      </c>
      <c r="K10" s="20" t="s">
        <v>37</v>
      </c>
      <c r="L10" s="20" t="s">
        <v>24</v>
      </c>
      <c r="M10" s="919"/>
      <c r="N10" s="914"/>
      <c r="O10" s="231"/>
      <c r="P10" s="231">
        <v>1</v>
      </c>
      <c r="Q10" s="272">
        <v>2</v>
      </c>
      <c r="R10" s="233"/>
      <c r="S10" s="231"/>
      <c r="T10" s="232"/>
      <c r="U10" s="230"/>
      <c r="V10" s="232">
        <v>4</v>
      </c>
      <c r="W10" s="17"/>
      <c r="X10" s="18"/>
    </row>
    <row r="11" spans="1:24" ht="15" customHeight="1" thickBot="1">
      <c r="A11" s="886"/>
      <c r="B11" s="867"/>
      <c r="C11" s="917"/>
      <c r="D11" s="869"/>
      <c r="E11" s="871"/>
      <c r="F11" s="917"/>
      <c r="G11" s="869"/>
      <c r="H11" s="871"/>
      <c r="I11" s="626" t="s">
        <v>268</v>
      </c>
      <c r="J11" s="629" t="s">
        <v>306</v>
      </c>
      <c r="K11" s="28" t="s">
        <v>34</v>
      </c>
      <c r="L11" s="28" t="s">
        <v>24</v>
      </c>
      <c r="M11" s="920"/>
      <c r="N11" s="891"/>
      <c r="O11" s="782"/>
      <c r="P11" s="782">
        <v>1</v>
      </c>
      <c r="Q11" s="783">
        <v>2</v>
      </c>
      <c r="R11" s="784"/>
      <c r="S11" s="782"/>
      <c r="T11" s="785"/>
      <c r="U11" s="786"/>
      <c r="V11" s="785">
        <v>4</v>
      </c>
      <c r="W11" s="17"/>
      <c r="X11" s="18"/>
    </row>
    <row r="12" spans="1:24" ht="16.5" customHeight="1">
      <c r="A12" s="886"/>
      <c r="B12" s="866" t="s">
        <v>26</v>
      </c>
      <c r="C12" s="879">
        <v>3</v>
      </c>
      <c r="D12" s="877">
        <v>1</v>
      </c>
      <c r="E12" s="878">
        <v>1</v>
      </c>
      <c r="F12" s="879"/>
      <c r="G12" s="877"/>
      <c r="H12" s="878"/>
      <c r="I12" s="624" t="s">
        <v>270</v>
      </c>
      <c r="J12" s="239" t="s">
        <v>307</v>
      </c>
      <c r="K12" s="625" t="s">
        <v>34</v>
      </c>
      <c r="L12" s="625" t="s">
        <v>24</v>
      </c>
      <c r="M12" s="921" t="s">
        <v>355</v>
      </c>
      <c r="N12" s="866">
        <v>6</v>
      </c>
      <c r="O12" s="50"/>
      <c r="P12" s="50">
        <v>3</v>
      </c>
      <c r="Q12" s="787">
        <v>6</v>
      </c>
      <c r="R12" s="49"/>
      <c r="S12" s="50"/>
      <c r="T12" s="51"/>
      <c r="U12" s="533"/>
      <c r="V12" s="51">
        <v>9</v>
      </c>
      <c r="W12" s="17"/>
      <c r="X12" s="18"/>
    </row>
    <row r="13" spans="1:24" ht="16.5" customHeight="1">
      <c r="A13" s="886"/>
      <c r="B13" s="866"/>
      <c r="C13" s="879"/>
      <c r="D13" s="877"/>
      <c r="E13" s="878"/>
      <c r="F13" s="879"/>
      <c r="G13" s="877"/>
      <c r="H13" s="878"/>
      <c r="I13" s="399" t="s">
        <v>219</v>
      </c>
      <c r="J13" s="228" t="s">
        <v>306</v>
      </c>
      <c r="K13" s="24" t="s">
        <v>23</v>
      </c>
      <c r="L13" s="24" t="s">
        <v>24</v>
      </c>
      <c r="M13" s="922"/>
      <c r="N13" s="866"/>
      <c r="O13" s="231"/>
      <c r="P13" s="231">
        <v>2</v>
      </c>
      <c r="Q13" s="272">
        <v>4</v>
      </c>
      <c r="R13" s="233"/>
      <c r="S13" s="231"/>
      <c r="T13" s="232"/>
      <c r="U13" s="230"/>
      <c r="V13" s="232">
        <v>6</v>
      </c>
      <c r="W13" s="17"/>
      <c r="X13" s="18"/>
    </row>
    <row r="14" spans="1:24" ht="16.5" customHeight="1" thickBot="1">
      <c r="A14" s="886"/>
      <c r="B14" s="867"/>
      <c r="C14" s="876"/>
      <c r="D14" s="848"/>
      <c r="E14" s="874"/>
      <c r="F14" s="876"/>
      <c r="G14" s="848"/>
      <c r="H14" s="874"/>
      <c r="I14" s="397" t="s">
        <v>352</v>
      </c>
      <c r="J14" s="630" t="s">
        <v>306</v>
      </c>
      <c r="K14" s="398" t="s">
        <v>23</v>
      </c>
      <c r="L14" s="398" t="s">
        <v>77</v>
      </c>
      <c r="M14" s="923"/>
      <c r="N14" s="867"/>
      <c r="O14" s="766"/>
      <c r="P14" s="766">
        <v>1</v>
      </c>
      <c r="Q14" s="788">
        <v>2</v>
      </c>
      <c r="R14" s="763"/>
      <c r="S14" s="766"/>
      <c r="T14" s="758"/>
      <c r="U14" s="789"/>
      <c r="V14" s="758">
        <v>3</v>
      </c>
      <c r="W14" s="17"/>
      <c r="X14" s="18"/>
    </row>
    <row r="15" spans="1:24" ht="16.5" customHeight="1">
      <c r="A15" s="886"/>
      <c r="B15" s="890" t="s">
        <v>147</v>
      </c>
      <c r="C15" s="915">
        <v>3</v>
      </c>
      <c r="D15" s="868">
        <v>1</v>
      </c>
      <c r="E15" s="870">
        <v>0</v>
      </c>
      <c r="F15" s="915"/>
      <c r="G15" s="868"/>
      <c r="H15" s="870"/>
      <c r="I15" s="15" t="s">
        <v>292</v>
      </c>
      <c r="J15" s="280" t="s">
        <v>307</v>
      </c>
      <c r="K15" s="16" t="s">
        <v>34</v>
      </c>
      <c r="L15" s="16" t="s">
        <v>24</v>
      </c>
      <c r="M15" s="918" t="s">
        <v>355</v>
      </c>
      <c r="N15" s="890">
        <v>5</v>
      </c>
      <c r="O15" s="58"/>
      <c r="P15" s="58">
        <v>3</v>
      </c>
      <c r="Q15" s="781"/>
      <c r="R15" s="57"/>
      <c r="S15" s="58"/>
      <c r="T15" s="59"/>
      <c r="U15" s="220"/>
      <c r="V15" s="59">
        <v>3</v>
      </c>
      <c r="W15" s="17"/>
      <c r="X15" s="18"/>
    </row>
    <row r="16" spans="1:24" ht="16.5" customHeight="1" thickBot="1">
      <c r="A16" s="886"/>
      <c r="B16" s="891"/>
      <c r="C16" s="917"/>
      <c r="D16" s="869"/>
      <c r="E16" s="871"/>
      <c r="F16" s="917"/>
      <c r="G16" s="869"/>
      <c r="H16" s="871"/>
      <c r="I16" s="626" t="s">
        <v>352</v>
      </c>
      <c r="J16" s="629" t="s">
        <v>306</v>
      </c>
      <c r="K16" s="28" t="s">
        <v>23</v>
      </c>
      <c r="L16" s="28" t="s">
        <v>24</v>
      </c>
      <c r="M16" s="920"/>
      <c r="N16" s="891"/>
      <c r="O16" s="782"/>
      <c r="P16" s="782">
        <v>3</v>
      </c>
      <c r="Q16" s="783"/>
      <c r="R16" s="784"/>
      <c r="S16" s="782"/>
      <c r="T16" s="785"/>
      <c r="U16" s="786"/>
      <c r="V16" s="785">
        <v>3</v>
      </c>
      <c r="W16" s="17"/>
      <c r="X16" s="18"/>
    </row>
    <row r="17" spans="1:24" ht="16.5" customHeight="1">
      <c r="A17" s="886"/>
      <c r="B17" s="860" t="s">
        <v>28</v>
      </c>
      <c r="C17" s="879"/>
      <c r="D17" s="877"/>
      <c r="E17" s="878"/>
      <c r="F17" s="879">
        <v>3</v>
      </c>
      <c r="G17" s="877">
        <v>2</v>
      </c>
      <c r="H17" s="878">
        <v>1</v>
      </c>
      <c r="I17" s="15" t="s">
        <v>299</v>
      </c>
      <c r="J17" s="239" t="s">
        <v>307</v>
      </c>
      <c r="K17" s="23" t="s">
        <v>34</v>
      </c>
      <c r="L17" s="23" t="s">
        <v>24</v>
      </c>
      <c r="M17" s="918" t="s">
        <v>355</v>
      </c>
      <c r="N17" s="860">
        <v>7</v>
      </c>
      <c r="O17" s="50"/>
      <c r="P17" s="50"/>
      <c r="Q17" s="787"/>
      <c r="R17" s="49"/>
      <c r="S17" s="50">
        <v>2</v>
      </c>
      <c r="T17" s="51">
        <v>4</v>
      </c>
      <c r="U17" s="533"/>
      <c r="V17" s="51">
        <v>8</v>
      </c>
      <c r="W17" s="17"/>
      <c r="X17" s="18"/>
    </row>
    <row r="18" spans="1:24" ht="16.5" customHeight="1">
      <c r="A18" s="886"/>
      <c r="B18" s="860"/>
      <c r="C18" s="879"/>
      <c r="D18" s="877"/>
      <c r="E18" s="878"/>
      <c r="F18" s="879"/>
      <c r="G18" s="877"/>
      <c r="H18" s="878"/>
      <c r="I18" s="19" t="s">
        <v>327</v>
      </c>
      <c r="J18" s="239" t="s">
        <v>307</v>
      </c>
      <c r="K18" s="23" t="s">
        <v>23</v>
      </c>
      <c r="L18" s="23" t="s">
        <v>24</v>
      </c>
      <c r="M18" s="919"/>
      <c r="N18" s="860"/>
      <c r="O18" s="50"/>
      <c r="P18" s="50"/>
      <c r="Q18" s="787"/>
      <c r="R18" s="49"/>
      <c r="S18" s="50">
        <v>2</v>
      </c>
      <c r="T18" s="51">
        <v>4</v>
      </c>
      <c r="U18" s="533"/>
      <c r="V18" s="51">
        <v>8</v>
      </c>
      <c r="W18" s="17"/>
      <c r="X18" s="18"/>
    </row>
    <row r="19" spans="1:24" ht="16.5" customHeight="1">
      <c r="A19" s="886"/>
      <c r="B19" s="860"/>
      <c r="C19" s="879"/>
      <c r="D19" s="877"/>
      <c r="E19" s="878"/>
      <c r="F19" s="879"/>
      <c r="G19" s="877"/>
      <c r="H19" s="878"/>
      <c r="I19" s="505" t="s">
        <v>374</v>
      </c>
      <c r="J19" s="239" t="s">
        <v>306</v>
      </c>
      <c r="K19" s="23" t="s">
        <v>37</v>
      </c>
      <c r="L19" s="23" t="s">
        <v>24</v>
      </c>
      <c r="M19" s="919"/>
      <c r="N19" s="860"/>
      <c r="O19" s="50"/>
      <c r="P19" s="50"/>
      <c r="Q19" s="787"/>
      <c r="R19" s="49"/>
      <c r="S19" s="50">
        <v>1</v>
      </c>
      <c r="T19" s="51">
        <v>2</v>
      </c>
      <c r="U19" s="533"/>
      <c r="V19" s="51">
        <v>4</v>
      </c>
      <c r="W19" s="17"/>
      <c r="X19" s="18"/>
    </row>
    <row r="20" spans="1:24" ht="16.5" customHeight="1" thickBot="1">
      <c r="A20" s="886"/>
      <c r="B20" s="860"/>
      <c r="C20" s="879"/>
      <c r="D20" s="877"/>
      <c r="E20" s="878"/>
      <c r="F20" s="879"/>
      <c r="G20" s="877"/>
      <c r="H20" s="878"/>
      <c r="I20" s="626" t="s">
        <v>268</v>
      </c>
      <c r="J20" s="228" t="s">
        <v>306</v>
      </c>
      <c r="K20" s="20" t="s">
        <v>34</v>
      </c>
      <c r="L20" s="20" t="s">
        <v>24</v>
      </c>
      <c r="M20" s="920"/>
      <c r="N20" s="860"/>
      <c r="O20" s="231"/>
      <c r="P20" s="231"/>
      <c r="Q20" s="272"/>
      <c r="R20" s="233"/>
      <c r="S20" s="231">
        <v>1</v>
      </c>
      <c r="T20" s="232">
        <v>2</v>
      </c>
      <c r="U20" s="230"/>
      <c r="V20" s="232">
        <v>4</v>
      </c>
      <c r="W20" s="17"/>
      <c r="X20" s="18"/>
    </row>
    <row r="21" spans="1:24" ht="16.5" customHeight="1">
      <c r="A21" s="886"/>
      <c r="B21" s="842" t="s">
        <v>29</v>
      </c>
      <c r="C21" s="875"/>
      <c r="D21" s="847"/>
      <c r="E21" s="873"/>
      <c r="F21" s="875">
        <v>3</v>
      </c>
      <c r="G21" s="847">
        <v>1</v>
      </c>
      <c r="H21" s="873">
        <v>1</v>
      </c>
      <c r="I21" s="21" t="s">
        <v>181</v>
      </c>
      <c r="J21" s="280" t="s">
        <v>306</v>
      </c>
      <c r="K21" s="22" t="s">
        <v>27</v>
      </c>
      <c r="L21" s="22" t="s">
        <v>24</v>
      </c>
      <c r="M21" s="921" t="s">
        <v>355</v>
      </c>
      <c r="N21" s="842">
        <v>6</v>
      </c>
      <c r="O21" s="58"/>
      <c r="P21" s="58"/>
      <c r="Q21" s="781"/>
      <c r="R21" s="57"/>
      <c r="S21" s="58">
        <v>1</v>
      </c>
      <c r="T21" s="59">
        <v>2</v>
      </c>
      <c r="U21" s="220"/>
      <c r="V21" s="59">
        <v>3</v>
      </c>
      <c r="W21" s="17"/>
      <c r="X21" s="18"/>
    </row>
    <row r="22" spans="1:24" ht="16.5" customHeight="1">
      <c r="A22" s="886"/>
      <c r="B22" s="860"/>
      <c r="C22" s="879"/>
      <c r="D22" s="877"/>
      <c r="E22" s="878"/>
      <c r="F22" s="879"/>
      <c r="G22" s="877"/>
      <c r="H22" s="878"/>
      <c r="I22" s="414" t="s">
        <v>219</v>
      </c>
      <c r="J22" s="375" t="s">
        <v>306</v>
      </c>
      <c r="K22" s="415" t="s">
        <v>23</v>
      </c>
      <c r="L22" s="415" t="s">
        <v>24</v>
      </c>
      <c r="M22" s="922"/>
      <c r="N22" s="860"/>
      <c r="O22" s="535"/>
      <c r="P22" s="535"/>
      <c r="Q22" s="790"/>
      <c r="R22" s="534"/>
      <c r="S22" s="535">
        <v>2</v>
      </c>
      <c r="T22" s="536">
        <v>4</v>
      </c>
      <c r="U22" s="791"/>
      <c r="V22" s="536">
        <v>6</v>
      </c>
      <c r="W22" s="17"/>
      <c r="X22" s="18"/>
    </row>
    <row r="23" spans="1:24" ht="16.5" customHeight="1">
      <c r="A23" s="886"/>
      <c r="B23" s="860"/>
      <c r="C23" s="879"/>
      <c r="D23" s="877"/>
      <c r="E23" s="878"/>
      <c r="F23" s="879"/>
      <c r="G23" s="877"/>
      <c r="H23" s="878"/>
      <c r="I23" s="399" t="s">
        <v>228</v>
      </c>
      <c r="J23" s="375" t="s">
        <v>306</v>
      </c>
      <c r="K23" s="415" t="s">
        <v>23</v>
      </c>
      <c r="L23" s="415" t="s">
        <v>24</v>
      </c>
      <c r="M23" s="922"/>
      <c r="N23" s="860"/>
      <c r="O23" s="535"/>
      <c r="P23" s="535"/>
      <c r="Q23" s="790"/>
      <c r="R23" s="534"/>
      <c r="S23" s="535">
        <v>1</v>
      </c>
      <c r="T23" s="536">
        <v>2</v>
      </c>
      <c r="U23" s="791"/>
      <c r="V23" s="536">
        <v>3</v>
      </c>
      <c r="W23" s="17"/>
      <c r="X23" s="18"/>
    </row>
    <row r="24" spans="1:24" ht="16.5" customHeight="1" thickBot="1">
      <c r="A24" s="886"/>
      <c r="B24" s="843"/>
      <c r="C24" s="876"/>
      <c r="D24" s="848"/>
      <c r="E24" s="874"/>
      <c r="F24" s="876"/>
      <c r="G24" s="848"/>
      <c r="H24" s="874"/>
      <c r="I24" s="397" t="s">
        <v>270</v>
      </c>
      <c r="J24" s="375" t="s">
        <v>307</v>
      </c>
      <c r="K24" s="415" t="s">
        <v>34</v>
      </c>
      <c r="L24" s="415" t="s">
        <v>24</v>
      </c>
      <c r="M24" s="923"/>
      <c r="N24" s="843"/>
      <c r="O24" s="535"/>
      <c r="P24" s="535"/>
      <c r="Q24" s="790"/>
      <c r="R24" s="534"/>
      <c r="S24" s="535">
        <v>2</v>
      </c>
      <c r="T24" s="536">
        <v>4</v>
      </c>
      <c r="U24" s="791"/>
      <c r="V24" s="536">
        <v>6</v>
      </c>
      <c r="W24" s="17"/>
      <c r="X24" s="18"/>
    </row>
    <row r="25" spans="1:24" ht="16.5" customHeight="1">
      <c r="A25" s="886"/>
      <c r="B25" s="842" t="s">
        <v>30</v>
      </c>
      <c r="C25" s="875"/>
      <c r="D25" s="847"/>
      <c r="E25" s="873"/>
      <c r="F25" s="875">
        <v>3</v>
      </c>
      <c r="G25" s="847">
        <v>1</v>
      </c>
      <c r="H25" s="873">
        <v>0</v>
      </c>
      <c r="I25" s="704" t="s">
        <v>217</v>
      </c>
      <c r="J25" s="280" t="s">
        <v>307</v>
      </c>
      <c r="K25" s="22" t="s">
        <v>23</v>
      </c>
      <c r="L25" s="22" t="s">
        <v>24</v>
      </c>
      <c r="M25" s="921" t="s">
        <v>355</v>
      </c>
      <c r="N25" s="842">
        <v>5</v>
      </c>
      <c r="O25" s="58"/>
      <c r="P25" s="58"/>
      <c r="Q25" s="781"/>
      <c r="R25" s="57"/>
      <c r="S25" s="58">
        <v>3</v>
      </c>
      <c r="T25" s="59"/>
      <c r="U25" s="220"/>
      <c r="V25" s="59">
        <v>3</v>
      </c>
      <c r="W25" s="17"/>
      <c r="X25" s="18"/>
    </row>
    <row r="26" spans="1:24" ht="16.5" customHeight="1" thickBot="1">
      <c r="A26" s="887"/>
      <c r="B26" s="843"/>
      <c r="C26" s="876"/>
      <c r="D26" s="848"/>
      <c r="E26" s="874"/>
      <c r="F26" s="876"/>
      <c r="G26" s="848"/>
      <c r="H26" s="874"/>
      <c r="I26" s="705" t="s">
        <v>257</v>
      </c>
      <c r="J26" s="629" t="s">
        <v>307</v>
      </c>
      <c r="K26" s="28" t="s">
        <v>190</v>
      </c>
      <c r="L26" s="28" t="s">
        <v>24</v>
      </c>
      <c r="M26" s="923"/>
      <c r="N26" s="843"/>
      <c r="O26" s="782"/>
      <c r="P26" s="782"/>
      <c r="Q26" s="783"/>
      <c r="R26" s="784"/>
      <c r="S26" s="782">
        <v>3</v>
      </c>
      <c r="T26" s="785"/>
      <c r="U26" s="786"/>
      <c r="V26" s="785">
        <v>3</v>
      </c>
      <c r="W26" s="17"/>
      <c r="X26" s="18"/>
    </row>
    <row r="27" spans="1:24">
      <c r="J27" s="622"/>
      <c r="N27" s="792"/>
      <c r="O27" s="793"/>
      <c r="P27" s="793"/>
      <c r="Q27" s="793"/>
      <c r="R27" s="793"/>
      <c r="S27" s="793"/>
      <c r="T27" s="793"/>
      <c r="U27" s="793"/>
      <c r="V27" s="793"/>
    </row>
    <row r="28" spans="1:24" ht="13.5" thickBot="1">
      <c r="J28" s="622"/>
      <c r="N28" s="792"/>
      <c r="O28" s="793"/>
      <c r="P28" s="793"/>
      <c r="Q28" s="793"/>
      <c r="R28" s="793"/>
      <c r="S28" s="793"/>
      <c r="T28" s="793"/>
      <c r="U28" s="793"/>
      <c r="V28" s="793"/>
    </row>
    <row r="29" spans="1:24" ht="12.95" customHeight="1" thickBot="1">
      <c r="A29" s="885" t="s">
        <v>31</v>
      </c>
      <c r="B29" s="495" t="s">
        <v>32</v>
      </c>
      <c r="C29" s="77"/>
      <c r="D29" s="628"/>
      <c r="E29" s="32"/>
      <c r="F29" s="31">
        <v>3</v>
      </c>
      <c r="G29" s="33">
        <v>1</v>
      </c>
      <c r="H29" s="32">
        <v>1</v>
      </c>
      <c r="I29" s="34" t="s">
        <v>299</v>
      </c>
      <c r="J29" s="632" t="s">
        <v>307</v>
      </c>
      <c r="K29" s="34" t="s">
        <v>34</v>
      </c>
      <c r="L29" s="34" t="s">
        <v>24</v>
      </c>
      <c r="M29" s="778" t="s">
        <v>355</v>
      </c>
      <c r="N29" s="498">
        <v>6</v>
      </c>
      <c r="O29" s="794"/>
      <c r="P29" s="752"/>
      <c r="Q29" s="795"/>
      <c r="R29" s="796"/>
      <c r="S29" s="797">
        <v>1</v>
      </c>
      <c r="T29" s="798">
        <v>1</v>
      </c>
      <c r="U29" s="794"/>
      <c r="V29" s="754">
        <v>2</v>
      </c>
    </row>
    <row r="30" spans="1:24" ht="12.95" customHeight="1">
      <c r="A30" s="886"/>
      <c r="B30" s="842" t="s">
        <v>309</v>
      </c>
      <c r="C30" s="875">
        <v>3</v>
      </c>
      <c r="D30" s="847">
        <v>1</v>
      </c>
      <c r="E30" s="873">
        <v>1</v>
      </c>
      <c r="F30" s="875"/>
      <c r="G30" s="847"/>
      <c r="H30" s="873"/>
      <c r="I30" s="35" t="s">
        <v>299</v>
      </c>
      <c r="J30" s="633" t="s">
        <v>307</v>
      </c>
      <c r="K30" s="35" t="s">
        <v>34</v>
      </c>
      <c r="L30" s="35" t="s">
        <v>24</v>
      </c>
      <c r="M30" s="842" t="s">
        <v>355</v>
      </c>
      <c r="N30" s="842">
        <v>6</v>
      </c>
      <c r="O30" s="220"/>
      <c r="P30" s="58">
        <v>2</v>
      </c>
      <c r="Q30" s="781">
        <v>2</v>
      </c>
      <c r="R30" s="692"/>
      <c r="S30" s="280"/>
      <c r="T30" s="693"/>
      <c r="U30" s="220"/>
      <c r="V30" s="59">
        <v>4</v>
      </c>
    </row>
    <row r="31" spans="1:24" ht="12.95" customHeight="1" thickBot="1">
      <c r="A31" s="886"/>
      <c r="B31" s="843"/>
      <c r="C31" s="876"/>
      <c r="D31" s="848"/>
      <c r="E31" s="874"/>
      <c r="F31" s="876"/>
      <c r="G31" s="848"/>
      <c r="H31" s="874"/>
      <c r="I31" s="37" t="s">
        <v>182</v>
      </c>
      <c r="J31" s="634" t="s">
        <v>306</v>
      </c>
      <c r="K31" s="37" t="s">
        <v>34</v>
      </c>
      <c r="L31" s="37" t="s">
        <v>24</v>
      </c>
      <c r="M31" s="843"/>
      <c r="N31" s="843"/>
      <c r="O31" s="786"/>
      <c r="P31" s="782"/>
      <c r="Q31" s="783">
        <v>2</v>
      </c>
      <c r="R31" s="799"/>
      <c r="S31" s="629"/>
      <c r="T31" s="800"/>
      <c r="U31" s="786"/>
      <c r="V31" s="785">
        <v>2</v>
      </c>
    </row>
    <row r="32" spans="1:24" ht="12.95" customHeight="1">
      <c r="A32" s="886"/>
      <c r="B32" s="842" t="s">
        <v>60</v>
      </c>
      <c r="C32" s="875"/>
      <c r="D32" s="847"/>
      <c r="E32" s="873"/>
      <c r="F32" s="875">
        <v>3</v>
      </c>
      <c r="G32" s="847">
        <v>1</v>
      </c>
      <c r="H32" s="873">
        <v>1</v>
      </c>
      <c r="I32" s="34" t="s">
        <v>299</v>
      </c>
      <c r="J32" s="555" t="s">
        <v>307</v>
      </c>
      <c r="K32" s="35" t="s">
        <v>34</v>
      </c>
      <c r="L32" s="35" t="s">
        <v>24</v>
      </c>
      <c r="M32" s="842" t="s">
        <v>355</v>
      </c>
      <c r="N32" s="842">
        <v>6</v>
      </c>
      <c r="O32" s="220"/>
      <c r="P32" s="58"/>
      <c r="Q32" s="781"/>
      <c r="R32" s="692"/>
      <c r="S32" s="280">
        <v>2</v>
      </c>
      <c r="T32" s="693">
        <v>2</v>
      </c>
      <c r="U32" s="220"/>
      <c r="V32" s="59">
        <v>4</v>
      </c>
    </row>
    <row r="33" spans="1:22" ht="12.95" customHeight="1" thickBot="1">
      <c r="A33" s="886"/>
      <c r="B33" s="843"/>
      <c r="C33" s="876"/>
      <c r="D33" s="848"/>
      <c r="E33" s="874"/>
      <c r="F33" s="876"/>
      <c r="G33" s="848"/>
      <c r="H33" s="874"/>
      <c r="I33" s="53" t="s">
        <v>231</v>
      </c>
      <c r="J33" s="635" t="s">
        <v>306</v>
      </c>
      <c r="K33" s="53" t="s">
        <v>37</v>
      </c>
      <c r="L33" s="53" t="s">
        <v>24</v>
      </c>
      <c r="M33" s="843"/>
      <c r="N33" s="843"/>
      <c r="O33" s="786"/>
      <c r="P33" s="782"/>
      <c r="Q33" s="783"/>
      <c r="R33" s="799"/>
      <c r="S33" s="629"/>
      <c r="T33" s="800">
        <v>2</v>
      </c>
      <c r="U33" s="786"/>
      <c r="V33" s="785">
        <v>2</v>
      </c>
    </row>
    <row r="34" spans="1:22" ht="12.95" customHeight="1" thickBot="1">
      <c r="A34" s="886"/>
      <c r="B34" s="494" t="s">
        <v>35</v>
      </c>
      <c r="C34" s="478"/>
      <c r="D34" s="479"/>
      <c r="E34" s="480"/>
      <c r="F34" s="478">
        <v>3</v>
      </c>
      <c r="G34" s="479">
        <v>1</v>
      </c>
      <c r="H34" s="480">
        <v>1</v>
      </c>
      <c r="I34" s="133" t="s">
        <v>327</v>
      </c>
      <c r="J34" s="636" t="s">
        <v>307</v>
      </c>
      <c r="K34" s="133" t="s">
        <v>23</v>
      </c>
      <c r="L34" s="133" t="s">
        <v>24</v>
      </c>
      <c r="M34" s="457" t="s">
        <v>355</v>
      </c>
      <c r="N34" s="756">
        <v>6</v>
      </c>
      <c r="O34" s="789"/>
      <c r="P34" s="766"/>
      <c r="Q34" s="788"/>
      <c r="R34" s="801"/>
      <c r="S34" s="630">
        <v>1</v>
      </c>
      <c r="T34" s="802">
        <v>2</v>
      </c>
      <c r="U34" s="789"/>
      <c r="V34" s="758">
        <v>3</v>
      </c>
    </row>
    <row r="35" spans="1:22" ht="12.95" customHeight="1">
      <c r="A35" s="886"/>
      <c r="B35" s="842" t="s">
        <v>36</v>
      </c>
      <c r="C35" s="875"/>
      <c r="D35" s="847"/>
      <c r="E35" s="873"/>
      <c r="F35" s="880">
        <v>3</v>
      </c>
      <c r="G35" s="856">
        <v>1</v>
      </c>
      <c r="H35" s="858">
        <v>1</v>
      </c>
      <c r="I35" s="35" t="s">
        <v>300</v>
      </c>
      <c r="J35" s="633" t="s">
        <v>306</v>
      </c>
      <c r="K35" s="35" t="s">
        <v>34</v>
      </c>
      <c r="L35" s="35" t="s">
        <v>24</v>
      </c>
      <c r="M35" s="842" t="s">
        <v>355</v>
      </c>
      <c r="N35" s="842">
        <v>6</v>
      </c>
      <c r="O35" s="220"/>
      <c r="P35" s="58"/>
      <c r="Q35" s="781"/>
      <c r="R35" s="692"/>
      <c r="S35" s="280">
        <v>1</v>
      </c>
      <c r="T35" s="693">
        <v>4</v>
      </c>
      <c r="U35" s="220"/>
      <c r="V35" s="59">
        <v>1</v>
      </c>
    </row>
    <row r="36" spans="1:22" ht="12.95" customHeight="1" thickBot="1">
      <c r="A36" s="886"/>
      <c r="B36" s="843"/>
      <c r="C36" s="876"/>
      <c r="D36" s="848"/>
      <c r="E36" s="874"/>
      <c r="F36" s="881"/>
      <c r="G36" s="857"/>
      <c r="H36" s="859"/>
      <c r="I36" s="54" t="s">
        <v>327</v>
      </c>
      <c r="J36" s="636" t="s">
        <v>307</v>
      </c>
      <c r="K36" s="54" t="s">
        <v>23</v>
      </c>
      <c r="L36" s="54" t="s">
        <v>24</v>
      </c>
      <c r="M36" s="843"/>
      <c r="N36" s="843"/>
      <c r="O36" s="789"/>
      <c r="P36" s="766"/>
      <c r="Q36" s="788"/>
      <c r="R36" s="801"/>
      <c r="S36" s="630">
        <v>1</v>
      </c>
      <c r="T36" s="802"/>
      <c r="U36" s="789"/>
      <c r="V36" s="758">
        <v>5</v>
      </c>
    </row>
    <row r="37" spans="1:22" ht="12.95" customHeight="1">
      <c r="A37" s="886"/>
      <c r="B37" s="842" t="s">
        <v>38</v>
      </c>
      <c r="C37" s="875">
        <v>3</v>
      </c>
      <c r="D37" s="847">
        <v>1</v>
      </c>
      <c r="E37" s="873">
        <v>1</v>
      </c>
      <c r="F37" s="875"/>
      <c r="G37" s="847"/>
      <c r="H37" s="873"/>
      <c r="I37" s="35" t="s">
        <v>293</v>
      </c>
      <c r="J37" s="633" t="s">
        <v>306</v>
      </c>
      <c r="K37" s="35" t="s">
        <v>23</v>
      </c>
      <c r="L37" s="35" t="s">
        <v>24</v>
      </c>
      <c r="M37" s="842" t="s">
        <v>355</v>
      </c>
      <c r="N37" s="842">
        <v>6</v>
      </c>
      <c r="O37" s="220"/>
      <c r="P37" s="58">
        <v>1</v>
      </c>
      <c r="Q37" s="781">
        <v>2</v>
      </c>
      <c r="R37" s="692"/>
      <c r="S37" s="280"/>
      <c r="T37" s="693"/>
      <c r="U37" s="220"/>
      <c r="V37" s="59">
        <v>3</v>
      </c>
    </row>
    <row r="38" spans="1:22" ht="12.95" customHeight="1" thickBot="1">
      <c r="A38" s="886"/>
      <c r="B38" s="860"/>
      <c r="C38" s="879"/>
      <c r="D38" s="877"/>
      <c r="E38" s="878"/>
      <c r="F38" s="879"/>
      <c r="G38" s="877"/>
      <c r="H38" s="878"/>
      <c r="I38" s="42" t="s">
        <v>259</v>
      </c>
      <c r="J38" s="637" t="s">
        <v>307</v>
      </c>
      <c r="K38" s="42" t="s">
        <v>34</v>
      </c>
      <c r="L38" s="42" t="s">
        <v>24</v>
      </c>
      <c r="M38" s="843"/>
      <c r="N38" s="843"/>
      <c r="O38" s="791"/>
      <c r="P38" s="535">
        <v>3</v>
      </c>
      <c r="Q38" s="790">
        <v>6</v>
      </c>
      <c r="R38" s="285"/>
      <c r="S38" s="375"/>
      <c r="T38" s="388"/>
      <c r="U38" s="791"/>
      <c r="V38" s="536">
        <v>9</v>
      </c>
    </row>
    <row r="39" spans="1:22" ht="12.95" customHeight="1" thickBot="1">
      <c r="A39" s="886"/>
      <c r="B39" s="87" t="s">
        <v>39</v>
      </c>
      <c r="C39" s="44">
        <v>3</v>
      </c>
      <c r="D39" s="45">
        <v>1</v>
      </c>
      <c r="E39" s="46">
        <v>1</v>
      </c>
      <c r="F39" s="44"/>
      <c r="G39" s="45"/>
      <c r="H39" s="46"/>
      <c r="I39" s="47" t="s">
        <v>261</v>
      </c>
      <c r="J39" s="638" t="s">
        <v>306</v>
      </c>
      <c r="K39" s="47" t="s">
        <v>23</v>
      </c>
      <c r="L39" s="47" t="s">
        <v>24</v>
      </c>
      <c r="M39" s="780" t="s">
        <v>355</v>
      </c>
      <c r="N39" s="87">
        <v>6</v>
      </c>
      <c r="O39" s="803"/>
      <c r="P39" s="45">
        <v>1</v>
      </c>
      <c r="Q39" s="804">
        <v>2</v>
      </c>
      <c r="R39" s="805"/>
      <c r="S39" s="631"/>
      <c r="T39" s="806"/>
      <c r="U39" s="803"/>
      <c r="V39" s="46">
        <v>3</v>
      </c>
    </row>
    <row r="40" spans="1:22" ht="12.95" customHeight="1">
      <c r="A40" s="886"/>
      <c r="B40" s="888" t="s">
        <v>40</v>
      </c>
      <c r="C40" s="853">
        <v>3</v>
      </c>
      <c r="D40" s="850">
        <v>1</v>
      </c>
      <c r="E40" s="845">
        <v>1</v>
      </c>
      <c r="F40" s="853"/>
      <c r="G40" s="850"/>
      <c r="H40" s="845"/>
      <c r="I40" s="35" t="s">
        <v>292</v>
      </c>
      <c r="J40" s="633" t="s">
        <v>307</v>
      </c>
      <c r="K40" s="35" t="s">
        <v>34</v>
      </c>
      <c r="L40" s="35" t="s">
        <v>24</v>
      </c>
      <c r="M40" s="842" t="s">
        <v>355</v>
      </c>
      <c r="N40" s="842">
        <v>6</v>
      </c>
      <c r="O40" s="220"/>
      <c r="P40" s="58">
        <v>1</v>
      </c>
      <c r="Q40" s="781">
        <v>2</v>
      </c>
      <c r="R40" s="692"/>
      <c r="S40" s="280"/>
      <c r="T40" s="693"/>
      <c r="U40" s="220"/>
      <c r="V40" s="59">
        <v>3</v>
      </c>
    </row>
    <row r="41" spans="1:22" ht="12.95" customHeight="1" thickBot="1">
      <c r="A41" s="886"/>
      <c r="B41" s="889"/>
      <c r="C41" s="855"/>
      <c r="D41" s="852"/>
      <c r="E41" s="849"/>
      <c r="F41" s="855"/>
      <c r="G41" s="852"/>
      <c r="H41" s="849"/>
      <c r="I41" s="53" t="s">
        <v>256</v>
      </c>
      <c r="J41" s="634" t="s">
        <v>306</v>
      </c>
      <c r="K41" s="53" t="s">
        <v>25</v>
      </c>
      <c r="L41" s="53" t="s">
        <v>24</v>
      </c>
      <c r="M41" s="843"/>
      <c r="N41" s="843"/>
      <c r="O41" s="786"/>
      <c r="P41" s="782">
        <v>1</v>
      </c>
      <c r="Q41" s="783">
        <v>2</v>
      </c>
      <c r="R41" s="799"/>
      <c r="S41" s="629"/>
      <c r="T41" s="800"/>
      <c r="U41" s="786"/>
      <c r="V41" s="785">
        <v>3</v>
      </c>
    </row>
    <row r="42" spans="1:22" ht="12.95" customHeight="1" thickBot="1">
      <c r="A42" s="886"/>
      <c r="B42" s="496" t="s">
        <v>41</v>
      </c>
      <c r="C42" s="44"/>
      <c r="D42" s="45"/>
      <c r="E42" s="46"/>
      <c r="F42" s="44">
        <v>3</v>
      </c>
      <c r="G42" s="45">
        <v>1</v>
      </c>
      <c r="H42" s="46">
        <v>1</v>
      </c>
      <c r="I42" s="47" t="s">
        <v>259</v>
      </c>
      <c r="J42" s="638" t="s">
        <v>307</v>
      </c>
      <c r="K42" s="47" t="s">
        <v>34</v>
      </c>
      <c r="L42" s="47" t="s">
        <v>24</v>
      </c>
      <c r="M42" s="47" t="s">
        <v>355</v>
      </c>
      <c r="N42" s="87">
        <v>6</v>
      </c>
      <c r="O42" s="803"/>
      <c r="P42" s="45"/>
      <c r="Q42" s="804"/>
      <c r="R42" s="805"/>
      <c r="S42" s="631">
        <v>1</v>
      </c>
      <c r="T42" s="806">
        <v>2</v>
      </c>
      <c r="U42" s="803"/>
      <c r="V42" s="46">
        <v>3</v>
      </c>
    </row>
    <row r="43" spans="1:22" ht="12.95" customHeight="1" thickBot="1">
      <c r="A43" s="886"/>
      <c r="B43" s="497" t="s">
        <v>42</v>
      </c>
      <c r="C43" s="49"/>
      <c r="D43" s="50"/>
      <c r="E43" s="51"/>
      <c r="F43" s="49">
        <v>3</v>
      </c>
      <c r="G43" s="50">
        <v>1</v>
      </c>
      <c r="H43" s="51">
        <v>1</v>
      </c>
      <c r="I43" s="56" t="s">
        <v>274</v>
      </c>
      <c r="J43" s="639" t="s">
        <v>306</v>
      </c>
      <c r="K43" s="56" t="s">
        <v>23</v>
      </c>
      <c r="L43" s="56" t="s">
        <v>24</v>
      </c>
      <c r="M43" s="69" t="s">
        <v>355</v>
      </c>
      <c r="N43" s="765">
        <v>6</v>
      </c>
      <c r="O43" s="807"/>
      <c r="P43" s="753"/>
      <c r="Q43" s="808"/>
      <c r="R43" s="809"/>
      <c r="S43" s="810">
        <v>1</v>
      </c>
      <c r="T43" s="811">
        <v>2</v>
      </c>
      <c r="U43" s="807"/>
      <c r="V43" s="755">
        <v>3</v>
      </c>
    </row>
    <row r="44" spans="1:22" ht="12.95" customHeight="1" thickBot="1">
      <c r="A44" s="886"/>
      <c r="B44" s="497" t="s">
        <v>43</v>
      </c>
      <c r="C44" s="57"/>
      <c r="D44" s="58"/>
      <c r="E44" s="59"/>
      <c r="F44" s="57">
        <v>3</v>
      </c>
      <c r="G44" s="58">
        <v>1</v>
      </c>
      <c r="H44" s="59">
        <v>1</v>
      </c>
      <c r="I44" s="53" t="s">
        <v>259</v>
      </c>
      <c r="J44" s="634" t="s">
        <v>307</v>
      </c>
      <c r="K44" s="47" t="s">
        <v>34</v>
      </c>
      <c r="L44" s="47" t="s">
        <v>24</v>
      </c>
      <c r="M44" s="778" t="s">
        <v>355</v>
      </c>
      <c r="N44" s="497">
        <v>6</v>
      </c>
      <c r="O44" s="803"/>
      <c r="P44" s="45"/>
      <c r="Q44" s="804"/>
      <c r="R44" s="805"/>
      <c r="S44" s="631">
        <v>1</v>
      </c>
      <c r="T44" s="806">
        <v>2</v>
      </c>
      <c r="U44" s="803"/>
      <c r="V44" s="46">
        <v>3</v>
      </c>
    </row>
    <row r="45" spans="1:22" ht="12.95" customHeight="1" thickBot="1">
      <c r="A45" s="886"/>
      <c r="B45" s="733" t="s">
        <v>44</v>
      </c>
      <c r="C45" s="732"/>
      <c r="D45" s="731"/>
      <c r="E45" s="730"/>
      <c r="F45" s="732">
        <v>3</v>
      </c>
      <c r="G45" s="731">
        <v>1</v>
      </c>
      <c r="H45" s="730">
        <v>1</v>
      </c>
      <c r="I45" s="35" t="s">
        <v>318</v>
      </c>
      <c r="J45" s="87" t="s">
        <v>306</v>
      </c>
      <c r="K45" s="47" t="s">
        <v>23</v>
      </c>
      <c r="L45" s="47" t="s">
        <v>24</v>
      </c>
      <c r="M45" s="47" t="s">
        <v>355</v>
      </c>
      <c r="N45" s="756">
        <v>6</v>
      </c>
      <c r="O45" s="220"/>
      <c r="P45" s="58"/>
      <c r="Q45" s="781"/>
      <c r="R45" s="692"/>
      <c r="S45" s="280">
        <v>1</v>
      </c>
      <c r="T45" s="693">
        <v>2</v>
      </c>
      <c r="U45" s="220"/>
      <c r="V45" s="59">
        <v>3</v>
      </c>
    </row>
    <row r="46" spans="1:22" ht="12.95" customHeight="1" thickBot="1">
      <c r="A46" s="886"/>
      <c r="B46" s="497" t="s">
        <v>45</v>
      </c>
      <c r="C46" s="44"/>
      <c r="D46" s="45"/>
      <c r="E46" s="46"/>
      <c r="F46" s="44">
        <v>3</v>
      </c>
      <c r="G46" s="45">
        <v>0</v>
      </c>
      <c r="H46" s="46">
        <v>2</v>
      </c>
      <c r="I46" s="47" t="s">
        <v>199</v>
      </c>
      <c r="J46" s="639" t="s">
        <v>306</v>
      </c>
      <c r="K46" s="56" t="s">
        <v>23</v>
      </c>
      <c r="L46" s="56" t="s">
        <v>24</v>
      </c>
      <c r="M46" s="47" t="s">
        <v>355</v>
      </c>
      <c r="N46" s="756">
        <v>6</v>
      </c>
      <c r="O46" s="803"/>
      <c r="P46" s="45"/>
      <c r="Q46" s="804"/>
      <c r="R46" s="805"/>
      <c r="S46" s="631"/>
      <c r="T46" s="806">
        <v>2</v>
      </c>
      <c r="U46" s="803"/>
      <c r="V46" s="46">
        <v>4</v>
      </c>
    </row>
    <row r="47" spans="1:22" ht="12.95" customHeight="1" thickBot="1">
      <c r="A47" s="886"/>
      <c r="B47" s="497" t="s">
        <v>46</v>
      </c>
      <c r="C47" s="44"/>
      <c r="D47" s="45"/>
      <c r="E47" s="46"/>
      <c r="F47" s="44">
        <v>3</v>
      </c>
      <c r="G47" s="45">
        <v>1</v>
      </c>
      <c r="H47" s="46">
        <v>1</v>
      </c>
      <c r="I47" s="47"/>
      <c r="J47" s="634"/>
      <c r="K47" s="47"/>
      <c r="L47" s="47"/>
      <c r="M47" s="778" t="s">
        <v>355</v>
      </c>
      <c r="N47" s="756">
        <v>6</v>
      </c>
      <c r="O47" s="803"/>
      <c r="P47" s="45"/>
      <c r="Q47" s="804"/>
      <c r="R47" s="805"/>
      <c r="S47" s="631">
        <v>1</v>
      </c>
      <c r="T47" s="806">
        <v>2</v>
      </c>
      <c r="U47" s="803"/>
      <c r="V47" s="46">
        <v>3</v>
      </c>
    </row>
    <row r="48" spans="1:22" ht="12.95" customHeight="1" thickBot="1">
      <c r="A48" s="886"/>
      <c r="B48" s="747" t="s">
        <v>47</v>
      </c>
      <c r="C48" s="748"/>
      <c r="D48" s="749"/>
      <c r="E48" s="750"/>
      <c r="F48" s="748">
        <v>3</v>
      </c>
      <c r="G48" s="749">
        <v>0</v>
      </c>
      <c r="H48" s="750">
        <v>2</v>
      </c>
      <c r="I48" s="47"/>
      <c r="J48" s="638"/>
      <c r="K48" s="47"/>
      <c r="L48" s="47"/>
      <c r="M48" s="47" t="s">
        <v>355</v>
      </c>
      <c r="N48" s="756">
        <v>6</v>
      </c>
      <c r="O48" s="803"/>
      <c r="P48" s="45"/>
      <c r="Q48" s="804"/>
      <c r="R48" s="805"/>
      <c r="S48" s="631"/>
      <c r="T48" s="812">
        <v>2</v>
      </c>
      <c r="U48" s="803"/>
      <c r="V48" s="46">
        <v>4</v>
      </c>
    </row>
    <row r="49" spans="1:22" ht="12.95" customHeight="1">
      <c r="A49" s="886"/>
      <c r="B49" s="863" t="s">
        <v>48</v>
      </c>
      <c r="C49" s="853">
        <v>3</v>
      </c>
      <c r="D49" s="850">
        <v>1</v>
      </c>
      <c r="E49" s="845">
        <v>1</v>
      </c>
      <c r="F49" s="853"/>
      <c r="G49" s="850"/>
      <c r="H49" s="845"/>
      <c r="I49" s="213" t="s">
        <v>181</v>
      </c>
      <c r="J49" s="640" t="s">
        <v>306</v>
      </c>
      <c r="K49" s="213" t="s">
        <v>27</v>
      </c>
      <c r="L49" s="213" t="s">
        <v>24</v>
      </c>
      <c r="M49" s="882" t="s">
        <v>355</v>
      </c>
      <c r="N49" s="842">
        <v>6</v>
      </c>
      <c r="O49" s="533"/>
      <c r="P49" s="50">
        <v>1</v>
      </c>
      <c r="Q49" s="787">
        <v>2</v>
      </c>
      <c r="R49" s="241"/>
      <c r="S49" s="239"/>
      <c r="T49" s="389"/>
      <c r="U49" s="533"/>
      <c r="V49" s="51">
        <v>3</v>
      </c>
    </row>
    <row r="50" spans="1:22" ht="12.95" customHeight="1">
      <c r="A50" s="886"/>
      <c r="B50" s="872"/>
      <c r="C50" s="854"/>
      <c r="D50" s="851"/>
      <c r="E50" s="846"/>
      <c r="F50" s="854"/>
      <c r="G50" s="851"/>
      <c r="H50" s="846"/>
      <c r="I50" s="213" t="s">
        <v>330</v>
      </c>
      <c r="J50" s="640" t="s">
        <v>306</v>
      </c>
      <c r="K50" s="213" t="s">
        <v>331</v>
      </c>
      <c r="L50" s="213" t="s">
        <v>24</v>
      </c>
      <c r="M50" s="882"/>
      <c r="N50" s="860"/>
      <c r="O50" s="533"/>
      <c r="P50" s="50">
        <v>1</v>
      </c>
      <c r="Q50" s="787">
        <v>2</v>
      </c>
      <c r="R50" s="241"/>
      <c r="S50" s="239"/>
      <c r="T50" s="389"/>
      <c r="U50" s="533"/>
      <c r="V50" s="51">
        <v>3</v>
      </c>
    </row>
    <row r="51" spans="1:22" ht="12.95" customHeight="1">
      <c r="A51" s="886"/>
      <c r="B51" s="872"/>
      <c r="C51" s="854"/>
      <c r="D51" s="851"/>
      <c r="E51" s="846"/>
      <c r="F51" s="854"/>
      <c r="G51" s="851"/>
      <c r="H51" s="846"/>
      <c r="I51" s="213" t="s">
        <v>333</v>
      </c>
      <c r="J51" s="640" t="s">
        <v>306</v>
      </c>
      <c r="K51" s="213" t="s">
        <v>23</v>
      </c>
      <c r="L51" s="213" t="s">
        <v>24</v>
      </c>
      <c r="M51" s="882"/>
      <c r="N51" s="860"/>
      <c r="O51" s="533"/>
      <c r="P51" s="50">
        <v>1</v>
      </c>
      <c r="Q51" s="787">
        <v>2</v>
      </c>
      <c r="R51" s="241"/>
      <c r="S51" s="239"/>
      <c r="T51" s="389"/>
      <c r="U51" s="533"/>
      <c r="V51" s="51">
        <v>3</v>
      </c>
    </row>
    <row r="52" spans="1:22" ht="12.95" customHeight="1">
      <c r="A52" s="886"/>
      <c r="B52" s="872"/>
      <c r="C52" s="854"/>
      <c r="D52" s="851"/>
      <c r="E52" s="846"/>
      <c r="F52" s="854"/>
      <c r="G52" s="851"/>
      <c r="H52" s="846"/>
      <c r="I52" s="416" t="s">
        <v>227</v>
      </c>
      <c r="J52" s="641" t="s">
        <v>306</v>
      </c>
      <c r="K52" s="416" t="s">
        <v>23</v>
      </c>
      <c r="L52" s="416" t="s">
        <v>24</v>
      </c>
      <c r="M52" s="882"/>
      <c r="N52" s="860"/>
      <c r="O52" s="230"/>
      <c r="P52" s="231">
        <v>1</v>
      </c>
      <c r="Q52" s="272">
        <v>2</v>
      </c>
      <c r="R52" s="243"/>
      <c r="S52" s="228"/>
      <c r="T52" s="222"/>
      <c r="U52" s="230"/>
      <c r="V52" s="232">
        <v>3</v>
      </c>
    </row>
    <row r="53" spans="1:22" ht="12.95" customHeight="1" thickBot="1">
      <c r="A53" s="886"/>
      <c r="B53" s="872"/>
      <c r="C53" s="854"/>
      <c r="D53" s="851"/>
      <c r="E53" s="846"/>
      <c r="F53" s="854"/>
      <c r="G53" s="851"/>
      <c r="H53" s="846"/>
      <c r="I53" s="416" t="s">
        <v>229</v>
      </c>
      <c r="J53" s="641" t="s">
        <v>306</v>
      </c>
      <c r="K53" s="416" t="s">
        <v>23</v>
      </c>
      <c r="L53" s="416" t="s">
        <v>24</v>
      </c>
      <c r="M53" s="883"/>
      <c r="N53" s="860"/>
      <c r="O53" s="230"/>
      <c r="P53" s="231">
        <v>1</v>
      </c>
      <c r="Q53" s="272">
        <v>2</v>
      </c>
      <c r="R53" s="243"/>
      <c r="S53" s="228"/>
      <c r="T53" s="222"/>
      <c r="U53" s="230"/>
      <c r="V53" s="232">
        <v>3</v>
      </c>
    </row>
    <row r="54" spans="1:22" ht="12.95" customHeight="1">
      <c r="A54" s="886"/>
      <c r="B54" s="842" t="s">
        <v>49</v>
      </c>
      <c r="C54" s="853"/>
      <c r="D54" s="850"/>
      <c r="E54" s="845"/>
      <c r="F54" s="853">
        <v>3</v>
      </c>
      <c r="G54" s="850">
        <v>1</v>
      </c>
      <c r="H54" s="845">
        <v>1</v>
      </c>
      <c r="I54" s="65" t="s">
        <v>220</v>
      </c>
      <c r="J54" s="633" t="s">
        <v>306</v>
      </c>
      <c r="K54" s="65" t="s">
        <v>54</v>
      </c>
      <c r="L54" s="65" t="s">
        <v>24</v>
      </c>
      <c r="M54" s="884" t="s">
        <v>355</v>
      </c>
      <c r="N54" s="842">
        <v>6</v>
      </c>
      <c r="O54" s="220"/>
      <c r="P54" s="58"/>
      <c r="Q54" s="781"/>
      <c r="R54" s="692"/>
      <c r="S54" s="280">
        <v>1</v>
      </c>
      <c r="T54" s="693">
        <v>2</v>
      </c>
      <c r="U54" s="220"/>
      <c r="V54" s="59">
        <v>3</v>
      </c>
    </row>
    <row r="55" spans="1:22" ht="12.95" customHeight="1" thickBot="1">
      <c r="A55" s="886"/>
      <c r="B55" s="843"/>
      <c r="C55" s="855"/>
      <c r="D55" s="852"/>
      <c r="E55" s="849"/>
      <c r="F55" s="855"/>
      <c r="G55" s="852"/>
      <c r="H55" s="849"/>
      <c r="I55" s="39" t="s">
        <v>227</v>
      </c>
      <c r="J55" s="639" t="s">
        <v>306</v>
      </c>
      <c r="K55" s="39" t="s">
        <v>23</v>
      </c>
      <c r="L55" s="39" t="s">
        <v>24</v>
      </c>
      <c r="M55" s="883"/>
      <c r="N55" s="843"/>
      <c r="O55" s="807"/>
      <c r="P55" s="753"/>
      <c r="Q55" s="808"/>
      <c r="R55" s="809"/>
      <c r="S55" s="810">
        <v>1</v>
      </c>
      <c r="T55" s="811">
        <v>2</v>
      </c>
      <c r="U55" s="807"/>
      <c r="V55" s="755">
        <v>3</v>
      </c>
    </row>
    <row r="56" spans="1:22" ht="12.95" customHeight="1" thickBot="1">
      <c r="A56" s="886"/>
      <c r="B56" s="503" t="s">
        <v>50</v>
      </c>
      <c r="C56" s="500"/>
      <c r="D56" s="501"/>
      <c r="E56" s="502"/>
      <c r="F56" s="500">
        <v>3</v>
      </c>
      <c r="G56" s="501">
        <v>1</v>
      </c>
      <c r="H56" s="502">
        <v>1</v>
      </c>
      <c r="I56" s="88" t="s">
        <v>270</v>
      </c>
      <c r="J56" s="633" t="s">
        <v>307</v>
      </c>
      <c r="K56" s="65" t="s">
        <v>34</v>
      </c>
      <c r="L56" s="65" t="s">
        <v>24</v>
      </c>
      <c r="M56" s="149" t="s">
        <v>355</v>
      </c>
      <c r="N56" s="756">
        <v>6</v>
      </c>
      <c r="O56" s="220"/>
      <c r="P56" s="58"/>
      <c r="Q56" s="781"/>
      <c r="R56" s="692"/>
      <c r="S56" s="280">
        <v>1</v>
      </c>
      <c r="T56" s="693">
        <v>2</v>
      </c>
      <c r="U56" s="220"/>
      <c r="V56" s="59">
        <v>3</v>
      </c>
    </row>
    <row r="57" spans="1:22" ht="12.95" customHeight="1" thickBot="1">
      <c r="A57" s="886"/>
      <c r="B57" s="494" t="s">
        <v>51</v>
      </c>
      <c r="C57" s="61"/>
      <c r="D57" s="62"/>
      <c r="E57" s="63"/>
      <c r="F57" s="61">
        <v>3</v>
      </c>
      <c r="G57" s="62">
        <v>1</v>
      </c>
      <c r="H57" s="63">
        <v>1</v>
      </c>
      <c r="I57" s="39" t="s">
        <v>189</v>
      </c>
      <c r="J57" s="633" t="s">
        <v>306</v>
      </c>
      <c r="K57" s="65" t="s">
        <v>23</v>
      </c>
      <c r="L57" s="65" t="s">
        <v>24</v>
      </c>
      <c r="M57" s="149" t="s">
        <v>355</v>
      </c>
      <c r="N57" s="756">
        <v>6</v>
      </c>
      <c r="O57" s="220"/>
      <c r="P57" s="58"/>
      <c r="Q57" s="781"/>
      <c r="R57" s="692"/>
      <c r="S57" s="280">
        <v>1</v>
      </c>
      <c r="T57" s="693">
        <v>2</v>
      </c>
      <c r="U57" s="220"/>
      <c r="V57" s="59">
        <v>3</v>
      </c>
    </row>
    <row r="58" spans="1:22" ht="12.95" customHeight="1">
      <c r="A58" s="886"/>
      <c r="B58" s="842" t="s">
        <v>52</v>
      </c>
      <c r="C58" s="853"/>
      <c r="D58" s="850"/>
      <c r="E58" s="845"/>
      <c r="F58" s="853">
        <v>3</v>
      </c>
      <c r="G58" s="850">
        <v>1</v>
      </c>
      <c r="H58" s="845">
        <v>1</v>
      </c>
      <c r="I58" s="65" t="s">
        <v>270</v>
      </c>
      <c r="J58" s="633" t="s">
        <v>307</v>
      </c>
      <c r="K58" s="65" t="s">
        <v>34</v>
      </c>
      <c r="L58" s="65" t="s">
        <v>24</v>
      </c>
      <c r="M58" s="884" t="s">
        <v>355</v>
      </c>
      <c r="N58" s="842">
        <v>6</v>
      </c>
      <c r="O58" s="220"/>
      <c r="P58" s="58"/>
      <c r="Q58" s="781"/>
      <c r="R58" s="692"/>
      <c r="S58" s="280">
        <v>2</v>
      </c>
      <c r="T58" s="693">
        <v>4</v>
      </c>
      <c r="U58" s="220"/>
      <c r="V58" s="59">
        <v>6</v>
      </c>
    </row>
    <row r="59" spans="1:22" ht="12.95" customHeight="1">
      <c r="A59" s="886"/>
      <c r="B59" s="860"/>
      <c r="C59" s="854"/>
      <c r="D59" s="851"/>
      <c r="E59" s="846"/>
      <c r="F59" s="854"/>
      <c r="G59" s="851"/>
      <c r="H59" s="846"/>
      <c r="I59" s="416" t="s">
        <v>229</v>
      </c>
      <c r="J59" s="641" t="s">
        <v>306</v>
      </c>
      <c r="K59" s="416" t="s">
        <v>23</v>
      </c>
      <c r="L59" s="416" t="s">
        <v>24</v>
      </c>
      <c r="M59" s="882"/>
      <c r="N59" s="860"/>
      <c r="O59" s="230"/>
      <c r="P59" s="231"/>
      <c r="Q59" s="272"/>
      <c r="R59" s="243"/>
      <c r="S59" s="228">
        <v>1</v>
      </c>
      <c r="T59" s="222">
        <v>2</v>
      </c>
      <c r="U59" s="230"/>
      <c r="V59" s="232">
        <v>3</v>
      </c>
    </row>
    <row r="60" spans="1:22" ht="12.95" customHeight="1" thickBot="1">
      <c r="A60" s="886"/>
      <c r="B60" s="843"/>
      <c r="C60" s="855"/>
      <c r="D60" s="852"/>
      <c r="E60" s="849"/>
      <c r="F60" s="855"/>
      <c r="G60" s="852"/>
      <c r="H60" s="849"/>
      <c r="I60" s="37" t="s">
        <v>204</v>
      </c>
      <c r="J60" s="634" t="s">
        <v>306</v>
      </c>
      <c r="K60" s="37" t="s">
        <v>23</v>
      </c>
      <c r="L60" s="37" t="s">
        <v>24</v>
      </c>
      <c r="M60" s="883"/>
      <c r="N60" s="843"/>
      <c r="O60" s="786"/>
      <c r="P60" s="782"/>
      <c r="Q60" s="783"/>
      <c r="R60" s="799"/>
      <c r="S60" s="629">
        <v>1</v>
      </c>
      <c r="T60" s="800">
        <v>2</v>
      </c>
      <c r="U60" s="786"/>
      <c r="V60" s="785">
        <v>3</v>
      </c>
    </row>
    <row r="61" spans="1:22" ht="12.95" customHeight="1">
      <c r="A61" s="886"/>
      <c r="B61" s="842" t="s">
        <v>53</v>
      </c>
      <c r="C61" s="853">
        <v>3</v>
      </c>
      <c r="D61" s="850">
        <v>1</v>
      </c>
      <c r="E61" s="845">
        <v>1</v>
      </c>
      <c r="F61" s="853"/>
      <c r="G61" s="850"/>
      <c r="H61" s="845"/>
      <c r="I61" s="60" t="s">
        <v>217</v>
      </c>
      <c r="J61" s="641" t="s">
        <v>307</v>
      </c>
      <c r="K61" s="60" t="s">
        <v>23</v>
      </c>
      <c r="L61" s="60" t="s">
        <v>24</v>
      </c>
      <c r="M61" s="842" t="s">
        <v>355</v>
      </c>
      <c r="N61" s="842">
        <v>6</v>
      </c>
      <c r="O61" s="230"/>
      <c r="P61" s="231">
        <v>2</v>
      </c>
      <c r="Q61" s="272">
        <v>4</v>
      </c>
      <c r="R61" s="692"/>
      <c r="S61" s="280"/>
      <c r="T61" s="693"/>
      <c r="U61" s="220"/>
      <c r="V61" s="59">
        <v>6</v>
      </c>
    </row>
    <row r="62" spans="1:22" ht="12.95" customHeight="1">
      <c r="A62" s="886"/>
      <c r="B62" s="860"/>
      <c r="C62" s="854"/>
      <c r="D62" s="851"/>
      <c r="E62" s="846"/>
      <c r="F62" s="854"/>
      <c r="G62" s="851"/>
      <c r="H62" s="846"/>
      <c r="I62" s="42" t="s">
        <v>257</v>
      </c>
      <c r="J62" s="637" t="s">
        <v>307</v>
      </c>
      <c r="K62" s="42" t="s">
        <v>190</v>
      </c>
      <c r="L62" s="42" t="s">
        <v>24</v>
      </c>
      <c r="M62" s="860"/>
      <c r="N62" s="860"/>
      <c r="O62" s="791"/>
      <c r="P62" s="535">
        <v>1</v>
      </c>
      <c r="Q62" s="790">
        <v>2</v>
      </c>
      <c r="R62" s="241"/>
      <c r="S62" s="239"/>
      <c r="T62" s="389"/>
      <c r="U62" s="533"/>
      <c r="V62" s="51">
        <v>3</v>
      </c>
    </row>
    <row r="63" spans="1:22" ht="12.95" customHeight="1" thickBot="1">
      <c r="A63" s="886"/>
      <c r="B63" s="860"/>
      <c r="C63" s="854"/>
      <c r="D63" s="851"/>
      <c r="E63" s="846"/>
      <c r="F63" s="854"/>
      <c r="G63" s="851"/>
      <c r="H63" s="846"/>
      <c r="I63" s="53" t="s">
        <v>258</v>
      </c>
      <c r="J63" s="634" t="s">
        <v>306</v>
      </c>
      <c r="K63" s="53" t="s">
        <v>54</v>
      </c>
      <c r="L63" s="53" t="s">
        <v>24</v>
      </c>
      <c r="M63" s="860"/>
      <c r="N63" s="860"/>
      <c r="O63" s="786"/>
      <c r="P63" s="782">
        <v>1</v>
      </c>
      <c r="Q63" s="783">
        <v>2</v>
      </c>
      <c r="R63" s="243"/>
      <c r="S63" s="228"/>
      <c r="T63" s="222"/>
      <c r="U63" s="230"/>
      <c r="V63" s="232">
        <v>3</v>
      </c>
    </row>
    <row r="64" spans="1:22" ht="12.95" customHeight="1">
      <c r="A64" s="886"/>
      <c r="B64" s="842" t="s">
        <v>55</v>
      </c>
      <c r="C64" s="853">
        <v>3</v>
      </c>
      <c r="D64" s="850">
        <v>1</v>
      </c>
      <c r="E64" s="845">
        <v>1</v>
      </c>
      <c r="F64" s="853"/>
      <c r="G64" s="850"/>
      <c r="H64" s="845"/>
      <c r="I64" s="54" t="s">
        <v>257</v>
      </c>
      <c r="J64" s="636" t="s">
        <v>307</v>
      </c>
      <c r="K64" s="133" t="s">
        <v>190</v>
      </c>
      <c r="L64" s="54" t="s">
        <v>24</v>
      </c>
      <c r="M64" s="842" t="s">
        <v>355</v>
      </c>
      <c r="N64" s="842">
        <v>6</v>
      </c>
      <c r="O64" s="789"/>
      <c r="P64" s="766">
        <v>2</v>
      </c>
      <c r="Q64" s="788">
        <v>4</v>
      </c>
      <c r="R64" s="692"/>
      <c r="S64" s="280"/>
      <c r="T64" s="693"/>
      <c r="U64" s="220"/>
      <c r="V64" s="59">
        <v>6</v>
      </c>
    </row>
    <row r="65" spans="1:22" ht="12.95" customHeight="1" thickBot="1">
      <c r="A65" s="886"/>
      <c r="B65" s="860"/>
      <c r="C65" s="854"/>
      <c r="D65" s="851"/>
      <c r="E65" s="846"/>
      <c r="F65" s="854"/>
      <c r="G65" s="851"/>
      <c r="H65" s="846"/>
      <c r="I65" s="42" t="s">
        <v>183</v>
      </c>
      <c r="J65" s="637" t="s">
        <v>307</v>
      </c>
      <c r="K65" s="64" t="s">
        <v>23</v>
      </c>
      <c r="L65" s="42" t="s">
        <v>24</v>
      </c>
      <c r="M65" s="843"/>
      <c r="N65" s="860"/>
      <c r="O65" s="791"/>
      <c r="P65" s="535">
        <v>1</v>
      </c>
      <c r="Q65" s="790">
        <v>2</v>
      </c>
      <c r="R65" s="285"/>
      <c r="S65" s="375"/>
      <c r="T65" s="388"/>
      <c r="U65" s="791"/>
      <c r="V65" s="536">
        <v>3</v>
      </c>
    </row>
    <row r="66" spans="1:22" ht="12.95" customHeight="1" thickBot="1">
      <c r="A66" s="886"/>
      <c r="B66" s="777" t="s">
        <v>56</v>
      </c>
      <c r="C66" s="776"/>
      <c r="D66" s="775"/>
      <c r="E66" s="774"/>
      <c r="F66" s="776">
        <v>3</v>
      </c>
      <c r="G66" s="775">
        <v>1</v>
      </c>
      <c r="H66" s="774">
        <v>1</v>
      </c>
      <c r="I66" s="47" t="s">
        <v>217</v>
      </c>
      <c r="J66" s="638" t="s">
        <v>307</v>
      </c>
      <c r="K66" s="47" t="s">
        <v>23</v>
      </c>
      <c r="L66" s="47" t="s">
        <v>24</v>
      </c>
      <c r="M66" s="777" t="s">
        <v>355</v>
      </c>
      <c r="N66" s="777">
        <v>6</v>
      </c>
      <c r="O66" s="220"/>
      <c r="P66" s="58">
        <v>1</v>
      </c>
      <c r="Q66" s="781">
        <v>2</v>
      </c>
      <c r="R66" s="692"/>
      <c r="S66" s="280"/>
      <c r="T66" s="693"/>
      <c r="U66" s="220"/>
      <c r="V66" s="59">
        <v>3</v>
      </c>
    </row>
    <row r="67" spans="1:22" ht="12.95" customHeight="1" thickBot="1">
      <c r="A67" s="886"/>
      <c r="B67" s="494" t="s">
        <v>57</v>
      </c>
      <c r="C67" s="61"/>
      <c r="D67" s="62"/>
      <c r="E67" s="63"/>
      <c r="F67" s="61">
        <v>3</v>
      </c>
      <c r="G67" s="62">
        <v>1</v>
      </c>
      <c r="H67" s="63">
        <v>1</v>
      </c>
      <c r="I67" s="56" t="s">
        <v>257</v>
      </c>
      <c r="J67" s="639" t="s">
        <v>307</v>
      </c>
      <c r="K67" s="56" t="s">
        <v>190</v>
      </c>
      <c r="L67" s="56" t="s">
        <v>24</v>
      </c>
      <c r="M67" s="47" t="s">
        <v>355</v>
      </c>
      <c r="N67" s="756">
        <v>6</v>
      </c>
      <c r="O67" s="803"/>
      <c r="P67" s="45"/>
      <c r="Q67" s="804"/>
      <c r="R67" s="805"/>
      <c r="S67" s="631">
        <v>1</v>
      </c>
      <c r="T67" s="806">
        <v>2</v>
      </c>
      <c r="U67" s="803"/>
      <c r="V67" s="46">
        <v>3</v>
      </c>
    </row>
    <row r="68" spans="1:22" ht="12.95" customHeight="1">
      <c r="A68" s="886"/>
      <c r="B68" s="842" t="s">
        <v>58</v>
      </c>
      <c r="C68" s="853"/>
      <c r="D68" s="850"/>
      <c r="E68" s="845"/>
      <c r="F68" s="853">
        <v>3</v>
      </c>
      <c r="G68" s="850">
        <v>1</v>
      </c>
      <c r="H68" s="845">
        <v>1</v>
      </c>
      <c r="I68" s="35" t="s">
        <v>258</v>
      </c>
      <c r="J68" s="633" t="s">
        <v>306</v>
      </c>
      <c r="K68" s="35" t="s">
        <v>54</v>
      </c>
      <c r="L68" s="35" t="s">
        <v>24</v>
      </c>
      <c r="M68" s="842" t="s">
        <v>355</v>
      </c>
      <c r="N68" s="842">
        <v>6</v>
      </c>
      <c r="O68" s="220"/>
      <c r="P68" s="58"/>
      <c r="Q68" s="781"/>
      <c r="R68" s="692"/>
      <c r="S68" s="280">
        <v>1</v>
      </c>
      <c r="T68" s="693">
        <v>3</v>
      </c>
      <c r="U68" s="220"/>
      <c r="V68" s="59">
        <v>4</v>
      </c>
    </row>
    <row r="69" spans="1:22" ht="12.95" customHeight="1" thickBot="1">
      <c r="A69" s="887"/>
      <c r="B69" s="843"/>
      <c r="C69" s="855"/>
      <c r="D69" s="852"/>
      <c r="E69" s="849"/>
      <c r="F69" s="855"/>
      <c r="G69" s="852"/>
      <c r="H69" s="849"/>
      <c r="I69" s="56" t="s">
        <v>257</v>
      </c>
      <c r="J69" s="678" t="s">
        <v>307</v>
      </c>
      <c r="K69" s="56" t="s">
        <v>190</v>
      </c>
      <c r="L69" s="56" t="s">
        <v>24</v>
      </c>
      <c r="M69" s="843"/>
      <c r="N69" s="843"/>
      <c r="O69" s="807"/>
      <c r="P69" s="753"/>
      <c r="Q69" s="808"/>
      <c r="R69" s="809"/>
      <c r="S69" s="810">
        <v>1</v>
      </c>
      <c r="T69" s="811">
        <v>1</v>
      </c>
      <c r="U69" s="807"/>
      <c r="V69" s="755">
        <v>2</v>
      </c>
    </row>
    <row r="70" spans="1:22" ht="13.7" customHeight="1" thickBot="1">
      <c r="A70" s="844" t="s">
        <v>59</v>
      </c>
      <c r="B70" s="652" t="s">
        <v>61</v>
      </c>
      <c r="C70" s="620">
        <v>3</v>
      </c>
      <c r="D70" s="618">
        <v>1</v>
      </c>
      <c r="E70" s="619">
        <v>1</v>
      </c>
      <c r="F70" s="620"/>
      <c r="G70" s="618"/>
      <c r="H70" s="619"/>
      <c r="I70" s="47" t="s">
        <v>299</v>
      </c>
      <c r="J70" s="555" t="s">
        <v>307</v>
      </c>
      <c r="K70" s="35" t="s">
        <v>34</v>
      </c>
      <c r="L70" s="35" t="s">
        <v>24</v>
      </c>
      <c r="M70" s="34" t="s">
        <v>355</v>
      </c>
      <c r="N70" s="756">
        <v>6</v>
      </c>
      <c r="O70" s="220"/>
      <c r="P70" s="58">
        <v>1</v>
      </c>
      <c r="Q70" s="781">
        <v>1</v>
      </c>
      <c r="R70" s="692"/>
      <c r="S70" s="280"/>
      <c r="T70" s="693"/>
      <c r="U70" s="220"/>
      <c r="V70" s="59">
        <v>2</v>
      </c>
    </row>
    <row r="71" spans="1:22" ht="13.7" customHeight="1" thickBot="1">
      <c r="A71" s="844"/>
      <c r="B71" s="652" t="s">
        <v>62</v>
      </c>
      <c r="C71" s="610">
        <v>3</v>
      </c>
      <c r="D71" s="611">
        <v>1</v>
      </c>
      <c r="E71" s="612">
        <v>1</v>
      </c>
      <c r="F71" s="610"/>
      <c r="G71" s="611"/>
      <c r="H71" s="612"/>
      <c r="I71" s="40" t="s">
        <v>231</v>
      </c>
      <c r="J71" s="554" t="s">
        <v>306</v>
      </c>
      <c r="K71" s="47" t="s">
        <v>37</v>
      </c>
      <c r="L71" s="47" t="s">
        <v>24</v>
      </c>
      <c r="M71" s="47" t="s">
        <v>355</v>
      </c>
      <c r="N71" s="756">
        <v>6</v>
      </c>
      <c r="O71" s="220"/>
      <c r="P71" s="58">
        <v>1</v>
      </c>
      <c r="Q71" s="781">
        <v>2</v>
      </c>
      <c r="R71" s="692"/>
      <c r="S71" s="280"/>
      <c r="T71" s="693"/>
      <c r="U71" s="220"/>
      <c r="V71" s="59">
        <v>3</v>
      </c>
    </row>
    <row r="72" spans="1:22" ht="13.7" customHeight="1" thickBot="1">
      <c r="A72" s="844"/>
      <c r="B72" s="652" t="s">
        <v>64</v>
      </c>
      <c r="C72" s="25">
        <v>3</v>
      </c>
      <c r="D72" s="27">
        <v>1</v>
      </c>
      <c r="E72" s="26">
        <v>1</v>
      </c>
      <c r="F72" s="25"/>
      <c r="G72" s="27"/>
      <c r="H72" s="26"/>
      <c r="I72" s="40" t="s">
        <v>301</v>
      </c>
      <c r="J72" s="87" t="s">
        <v>306</v>
      </c>
      <c r="K72" s="56" t="s">
        <v>37</v>
      </c>
      <c r="L72" s="56" t="s">
        <v>24</v>
      </c>
      <c r="M72" s="47" t="s">
        <v>355</v>
      </c>
      <c r="N72" s="756">
        <v>6</v>
      </c>
      <c r="O72" s="803"/>
      <c r="P72" s="45">
        <v>1</v>
      </c>
      <c r="Q72" s="804">
        <v>2</v>
      </c>
      <c r="R72" s="805"/>
      <c r="S72" s="631"/>
      <c r="T72" s="806"/>
      <c r="U72" s="803"/>
      <c r="V72" s="46">
        <v>3</v>
      </c>
    </row>
    <row r="73" spans="1:22" ht="13.7" customHeight="1" thickBot="1">
      <c r="A73" s="844"/>
      <c r="B73" s="652" t="s">
        <v>65</v>
      </c>
      <c r="C73" s="31"/>
      <c r="D73" s="33"/>
      <c r="E73" s="32"/>
      <c r="F73" s="31">
        <v>3</v>
      </c>
      <c r="G73" s="33">
        <v>1</v>
      </c>
      <c r="H73" s="32">
        <v>1</v>
      </c>
      <c r="I73" s="43" t="s">
        <v>374</v>
      </c>
      <c r="J73" s="741" t="s">
        <v>306</v>
      </c>
      <c r="K73" s="42" t="s">
        <v>37</v>
      </c>
      <c r="L73" s="42" t="s">
        <v>24</v>
      </c>
      <c r="M73" s="47" t="s">
        <v>355</v>
      </c>
      <c r="N73" s="756">
        <v>6</v>
      </c>
      <c r="O73" s="794"/>
      <c r="P73" s="752"/>
      <c r="Q73" s="795"/>
      <c r="R73" s="796"/>
      <c r="S73" s="797">
        <v>1</v>
      </c>
      <c r="T73" s="798">
        <v>1</v>
      </c>
      <c r="U73" s="794"/>
      <c r="V73" s="754">
        <v>2</v>
      </c>
    </row>
    <row r="74" spans="1:22" ht="13.7" customHeight="1" thickBot="1">
      <c r="A74" s="844"/>
      <c r="B74" s="842" t="s">
        <v>66</v>
      </c>
      <c r="C74" s="875"/>
      <c r="D74" s="847"/>
      <c r="E74" s="873"/>
      <c r="F74" s="880">
        <v>3</v>
      </c>
      <c r="G74" s="856">
        <v>1</v>
      </c>
      <c r="H74" s="858">
        <v>1</v>
      </c>
      <c r="I74" s="70" t="s">
        <v>299</v>
      </c>
      <c r="J74" s="497" t="s">
        <v>306</v>
      </c>
      <c r="K74" s="35" t="s">
        <v>34</v>
      </c>
      <c r="L74" s="35" t="s">
        <v>24</v>
      </c>
      <c r="M74" s="842" t="s">
        <v>355</v>
      </c>
      <c r="N74" s="842">
        <v>6</v>
      </c>
      <c r="O74" s="220"/>
      <c r="P74" s="58"/>
      <c r="Q74" s="781"/>
      <c r="R74" s="692"/>
      <c r="S74" s="280">
        <v>1</v>
      </c>
      <c r="T74" s="693"/>
      <c r="U74" s="220"/>
      <c r="V74" s="59">
        <v>1</v>
      </c>
    </row>
    <row r="75" spans="1:22" ht="13.7" customHeight="1" thickBot="1">
      <c r="A75" s="844"/>
      <c r="B75" s="843"/>
      <c r="C75" s="876"/>
      <c r="D75" s="848"/>
      <c r="E75" s="874"/>
      <c r="F75" s="881"/>
      <c r="G75" s="857"/>
      <c r="H75" s="859"/>
      <c r="I75" s="659" t="s">
        <v>269</v>
      </c>
      <c r="J75" s="703" t="s">
        <v>306</v>
      </c>
      <c r="K75" s="53" t="s">
        <v>34</v>
      </c>
      <c r="L75" s="53" t="s">
        <v>24</v>
      </c>
      <c r="M75" s="843"/>
      <c r="N75" s="843"/>
      <c r="O75" s="786"/>
      <c r="P75" s="782"/>
      <c r="Q75" s="783"/>
      <c r="R75" s="799"/>
      <c r="S75" s="629"/>
      <c r="T75" s="800">
        <v>1</v>
      </c>
      <c r="U75" s="786"/>
      <c r="V75" s="785">
        <v>1</v>
      </c>
    </row>
    <row r="76" spans="1:22" ht="13.7" customHeight="1" thickBot="1">
      <c r="A76" s="844"/>
      <c r="B76" s="87" t="s">
        <v>67</v>
      </c>
      <c r="C76" s="77"/>
      <c r="D76" s="78"/>
      <c r="E76" s="79"/>
      <c r="F76" s="77">
        <v>3</v>
      </c>
      <c r="G76" s="78">
        <v>1</v>
      </c>
      <c r="H76" s="79">
        <v>1</v>
      </c>
      <c r="I76" s="48" t="s">
        <v>302</v>
      </c>
      <c r="J76" s="554" t="s">
        <v>306</v>
      </c>
      <c r="K76" s="47" t="s">
        <v>37</v>
      </c>
      <c r="L76" s="47" t="s">
        <v>24</v>
      </c>
      <c r="M76" s="780" t="s">
        <v>355</v>
      </c>
      <c r="N76" s="87">
        <v>6</v>
      </c>
      <c r="O76" s="803"/>
      <c r="P76" s="45"/>
      <c r="Q76" s="804"/>
      <c r="R76" s="805"/>
      <c r="S76" s="631">
        <v>1</v>
      </c>
      <c r="T76" s="806">
        <v>2</v>
      </c>
      <c r="U76" s="803"/>
      <c r="V76" s="46">
        <v>3</v>
      </c>
    </row>
    <row r="77" spans="1:22" ht="13.7" customHeight="1" thickBot="1">
      <c r="A77" s="844"/>
      <c r="B77" s="652" t="s">
        <v>264</v>
      </c>
      <c r="C77" s="545"/>
      <c r="D77" s="544"/>
      <c r="E77" s="543"/>
      <c r="F77" s="545">
        <v>3</v>
      </c>
      <c r="G77" s="544">
        <v>1</v>
      </c>
      <c r="H77" s="543">
        <v>1</v>
      </c>
      <c r="I77" s="40" t="s">
        <v>275</v>
      </c>
      <c r="J77" s="553" t="s">
        <v>306</v>
      </c>
      <c r="K77" s="56" t="s">
        <v>25</v>
      </c>
      <c r="L77" s="56" t="s">
        <v>24</v>
      </c>
      <c r="M77" s="47" t="s">
        <v>355</v>
      </c>
      <c r="N77" s="756">
        <v>6</v>
      </c>
      <c r="O77" s="803"/>
      <c r="P77" s="45"/>
      <c r="Q77" s="804"/>
      <c r="R77" s="805"/>
      <c r="S77" s="631">
        <v>1</v>
      </c>
      <c r="T77" s="806">
        <v>1</v>
      </c>
      <c r="U77" s="803"/>
      <c r="V77" s="46">
        <v>2</v>
      </c>
    </row>
    <row r="78" spans="1:22" ht="13.7" customHeight="1" thickBot="1">
      <c r="A78" s="844"/>
      <c r="B78" s="652" t="s">
        <v>68</v>
      </c>
      <c r="C78" s="57">
        <v>3</v>
      </c>
      <c r="D78" s="58">
        <v>1</v>
      </c>
      <c r="E78" s="59">
        <v>1</v>
      </c>
      <c r="F78" s="57"/>
      <c r="G78" s="58"/>
      <c r="H78" s="59"/>
      <c r="I78" s="38" t="s">
        <v>274</v>
      </c>
      <c r="J78" s="642" t="s">
        <v>306</v>
      </c>
      <c r="K78" s="53" t="s">
        <v>23</v>
      </c>
      <c r="L78" s="53" t="s">
        <v>24</v>
      </c>
      <c r="M78" s="47" t="s">
        <v>355</v>
      </c>
      <c r="N78" s="756">
        <v>6</v>
      </c>
      <c r="O78" s="803"/>
      <c r="P78" s="45">
        <v>1</v>
      </c>
      <c r="Q78" s="804">
        <v>2</v>
      </c>
      <c r="R78" s="805"/>
      <c r="S78" s="631"/>
      <c r="T78" s="806"/>
      <c r="U78" s="803"/>
      <c r="V78" s="46">
        <v>3</v>
      </c>
    </row>
    <row r="79" spans="1:22" ht="13.7" customHeight="1" thickBot="1">
      <c r="A79" s="844"/>
      <c r="B79" s="842" t="s">
        <v>69</v>
      </c>
      <c r="C79" s="853">
        <v>3</v>
      </c>
      <c r="D79" s="850">
        <v>1</v>
      </c>
      <c r="E79" s="845">
        <v>1</v>
      </c>
      <c r="F79" s="853"/>
      <c r="G79" s="850"/>
      <c r="H79" s="845"/>
      <c r="I79" s="35" t="s">
        <v>292</v>
      </c>
      <c r="J79" s="555" t="s">
        <v>307</v>
      </c>
      <c r="K79" s="35" t="s">
        <v>34</v>
      </c>
      <c r="L79" s="35" t="s">
        <v>24</v>
      </c>
      <c r="M79" s="842" t="s">
        <v>355</v>
      </c>
      <c r="N79" s="842">
        <v>6</v>
      </c>
      <c r="O79" s="220"/>
      <c r="P79" s="58">
        <v>1</v>
      </c>
      <c r="Q79" s="781">
        <v>2</v>
      </c>
      <c r="R79" s="692"/>
      <c r="S79" s="280"/>
      <c r="T79" s="693"/>
      <c r="U79" s="220"/>
      <c r="V79" s="59">
        <v>3</v>
      </c>
    </row>
    <row r="80" spans="1:22" ht="13.7" customHeight="1" thickBot="1">
      <c r="A80" s="844"/>
      <c r="B80" s="843"/>
      <c r="C80" s="855"/>
      <c r="D80" s="852"/>
      <c r="E80" s="849"/>
      <c r="F80" s="855"/>
      <c r="G80" s="852"/>
      <c r="H80" s="849"/>
      <c r="I80" s="53" t="s">
        <v>352</v>
      </c>
      <c r="J80" s="642" t="s">
        <v>306</v>
      </c>
      <c r="K80" s="53" t="s">
        <v>23</v>
      </c>
      <c r="L80" s="53" t="s">
        <v>24</v>
      </c>
      <c r="M80" s="843"/>
      <c r="N80" s="843"/>
      <c r="O80" s="786"/>
      <c r="P80" s="782">
        <v>1</v>
      </c>
      <c r="Q80" s="783">
        <v>2</v>
      </c>
      <c r="R80" s="799"/>
      <c r="S80" s="629"/>
      <c r="T80" s="800"/>
      <c r="U80" s="786"/>
      <c r="V80" s="785">
        <v>3</v>
      </c>
    </row>
    <row r="81" spans="1:22" ht="13.7" customHeight="1" thickBot="1">
      <c r="A81" s="844"/>
      <c r="B81" s="842" t="s">
        <v>70</v>
      </c>
      <c r="C81" s="853">
        <v>3</v>
      </c>
      <c r="D81" s="850">
        <v>1</v>
      </c>
      <c r="E81" s="845">
        <v>1</v>
      </c>
      <c r="F81" s="853"/>
      <c r="G81" s="850"/>
      <c r="H81" s="845"/>
      <c r="I81" s="35" t="s">
        <v>292</v>
      </c>
      <c r="J81" s="555" t="s">
        <v>307</v>
      </c>
      <c r="K81" s="35" t="s">
        <v>34</v>
      </c>
      <c r="L81" s="35" t="s">
        <v>24</v>
      </c>
      <c r="M81" s="842" t="s">
        <v>355</v>
      </c>
      <c r="N81" s="842">
        <v>6</v>
      </c>
      <c r="O81" s="220"/>
      <c r="P81" s="58">
        <v>1</v>
      </c>
      <c r="Q81" s="781"/>
      <c r="R81" s="692"/>
      <c r="S81" s="280"/>
      <c r="T81" s="693"/>
      <c r="U81" s="220"/>
      <c r="V81" s="59">
        <v>1</v>
      </c>
    </row>
    <row r="82" spans="1:22" ht="13.7" customHeight="1" thickBot="1">
      <c r="A82" s="844"/>
      <c r="B82" s="843"/>
      <c r="C82" s="855"/>
      <c r="D82" s="852"/>
      <c r="E82" s="849"/>
      <c r="F82" s="855"/>
      <c r="G82" s="852"/>
      <c r="H82" s="849"/>
      <c r="I82" s="53" t="s">
        <v>353</v>
      </c>
      <c r="J82" s="642" t="s">
        <v>306</v>
      </c>
      <c r="K82" s="53" t="s">
        <v>34</v>
      </c>
      <c r="L82" s="53" t="s">
        <v>24</v>
      </c>
      <c r="M82" s="843"/>
      <c r="N82" s="843"/>
      <c r="O82" s="786"/>
      <c r="P82" s="782"/>
      <c r="Q82" s="783">
        <v>2</v>
      </c>
      <c r="R82" s="799"/>
      <c r="S82" s="629"/>
      <c r="T82" s="800"/>
      <c r="U82" s="786"/>
      <c r="V82" s="785">
        <v>2</v>
      </c>
    </row>
    <row r="83" spans="1:22" ht="13.7" customHeight="1" thickBot="1">
      <c r="A83" s="844"/>
      <c r="B83" s="652" t="s">
        <v>71</v>
      </c>
      <c r="C83" s="57">
        <v>3</v>
      </c>
      <c r="D83" s="58">
        <v>1</v>
      </c>
      <c r="E83" s="59">
        <v>1</v>
      </c>
      <c r="F83" s="57"/>
      <c r="G83" s="58"/>
      <c r="H83" s="59"/>
      <c r="I83" s="40" t="s">
        <v>293</v>
      </c>
      <c r="J83" s="553" t="s">
        <v>306</v>
      </c>
      <c r="K83" s="54" t="s">
        <v>23</v>
      </c>
      <c r="L83" s="54" t="s">
        <v>24</v>
      </c>
      <c r="M83" s="69" t="s">
        <v>355</v>
      </c>
      <c r="N83" s="756">
        <v>6</v>
      </c>
      <c r="O83" s="807"/>
      <c r="P83" s="753">
        <v>1</v>
      </c>
      <c r="Q83" s="808">
        <v>2</v>
      </c>
      <c r="R83" s="809"/>
      <c r="S83" s="810"/>
      <c r="T83" s="811"/>
      <c r="U83" s="807"/>
      <c r="V83" s="755">
        <v>3</v>
      </c>
    </row>
    <row r="84" spans="1:22" ht="13.7" customHeight="1" thickBot="1">
      <c r="A84" s="844"/>
      <c r="B84" s="652" t="s">
        <v>72</v>
      </c>
      <c r="C84" s="569"/>
      <c r="D84" s="570"/>
      <c r="E84" s="571"/>
      <c r="F84" s="569">
        <v>3</v>
      </c>
      <c r="G84" s="570">
        <v>1</v>
      </c>
      <c r="H84" s="571">
        <v>1</v>
      </c>
      <c r="I84" s="47" t="s">
        <v>259</v>
      </c>
      <c r="J84" s="554" t="s">
        <v>307</v>
      </c>
      <c r="K84" s="47" t="s">
        <v>34</v>
      </c>
      <c r="L84" s="47" t="s">
        <v>24</v>
      </c>
      <c r="M84" s="34" t="s">
        <v>355</v>
      </c>
      <c r="N84" s="756">
        <v>6</v>
      </c>
      <c r="O84" s="220"/>
      <c r="P84" s="58"/>
      <c r="Q84" s="781"/>
      <c r="R84" s="692"/>
      <c r="S84" s="280">
        <v>1</v>
      </c>
      <c r="T84" s="693">
        <v>2</v>
      </c>
      <c r="U84" s="220"/>
      <c r="V84" s="59">
        <v>2</v>
      </c>
    </row>
    <row r="85" spans="1:22" ht="13.7" customHeight="1" thickBot="1">
      <c r="A85" s="844"/>
      <c r="B85" s="699" t="s">
        <v>73</v>
      </c>
      <c r="C85" s="700"/>
      <c r="D85" s="701"/>
      <c r="E85" s="702"/>
      <c r="F85" s="700">
        <v>3</v>
      </c>
      <c r="G85" s="701">
        <v>1</v>
      </c>
      <c r="H85" s="702">
        <v>1</v>
      </c>
      <c r="I85" s="47" t="s">
        <v>292</v>
      </c>
      <c r="J85" s="554" t="s">
        <v>307</v>
      </c>
      <c r="K85" s="47" t="s">
        <v>34</v>
      </c>
      <c r="L85" s="47" t="s">
        <v>24</v>
      </c>
      <c r="M85" s="47" t="s">
        <v>355</v>
      </c>
      <c r="N85" s="756">
        <v>6</v>
      </c>
      <c r="O85" s="220"/>
      <c r="P85" s="58"/>
      <c r="Q85" s="781"/>
      <c r="R85" s="692"/>
      <c r="S85" s="280">
        <v>2</v>
      </c>
      <c r="T85" s="693">
        <v>4</v>
      </c>
      <c r="U85" s="220"/>
      <c r="V85" s="59">
        <v>6</v>
      </c>
    </row>
    <row r="86" spans="1:22" ht="13.7" customHeight="1" thickBot="1">
      <c r="A86" s="844"/>
      <c r="B86" s="652" t="s">
        <v>74</v>
      </c>
      <c r="C86" s="57"/>
      <c r="D86" s="58"/>
      <c r="E86" s="59"/>
      <c r="F86" s="57">
        <v>3</v>
      </c>
      <c r="G86" s="58">
        <v>1</v>
      </c>
      <c r="H86" s="59">
        <v>1</v>
      </c>
      <c r="I86" s="40" t="s">
        <v>292</v>
      </c>
      <c r="J86" s="553" t="s">
        <v>307</v>
      </c>
      <c r="K86" s="56" t="s">
        <v>34</v>
      </c>
      <c r="L86" s="56" t="s">
        <v>24</v>
      </c>
      <c r="M86" s="47" t="s">
        <v>355</v>
      </c>
      <c r="N86" s="756">
        <v>6</v>
      </c>
      <c r="O86" s="803"/>
      <c r="P86" s="45"/>
      <c r="Q86" s="804"/>
      <c r="R86" s="805"/>
      <c r="S86" s="631">
        <v>1</v>
      </c>
      <c r="T86" s="806">
        <v>1</v>
      </c>
      <c r="U86" s="803"/>
      <c r="V86" s="46">
        <v>2</v>
      </c>
    </row>
    <row r="87" spans="1:22" ht="13.7" customHeight="1" thickBot="1">
      <c r="A87" s="844"/>
      <c r="B87" s="652" t="s">
        <v>75</v>
      </c>
      <c r="C87" s="475"/>
      <c r="D87" s="476"/>
      <c r="E87" s="477"/>
      <c r="F87" s="475">
        <v>3</v>
      </c>
      <c r="G87" s="476">
        <v>1</v>
      </c>
      <c r="H87" s="477">
        <v>1</v>
      </c>
      <c r="I87" s="34" t="s">
        <v>261</v>
      </c>
      <c r="J87" s="552" t="s">
        <v>306</v>
      </c>
      <c r="K87" s="34" t="s">
        <v>23</v>
      </c>
      <c r="L87" s="34" t="s">
        <v>24</v>
      </c>
      <c r="M87" s="778" t="s">
        <v>355</v>
      </c>
      <c r="N87" s="756">
        <v>6</v>
      </c>
      <c r="O87" s="794"/>
      <c r="P87" s="752"/>
      <c r="Q87" s="795"/>
      <c r="R87" s="796"/>
      <c r="S87" s="797">
        <v>1</v>
      </c>
      <c r="T87" s="798">
        <v>2</v>
      </c>
      <c r="U87" s="794"/>
      <c r="V87" s="754">
        <v>2</v>
      </c>
    </row>
    <row r="88" spans="1:22" ht="13.7" customHeight="1" thickBot="1">
      <c r="A88" s="844"/>
      <c r="B88" s="863" t="s">
        <v>76</v>
      </c>
      <c r="C88" s="853">
        <v>3</v>
      </c>
      <c r="D88" s="850">
        <v>1</v>
      </c>
      <c r="E88" s="845">
        <v>1</v>
      </c>
      <c r="F88" s="853"/>
      <c r="G88" s="850"/>
      <c r="H88" s="845"/>
      <c r="I88" s="35" t="s">
        <v>271</v>
      </c>
      <c r="J88" s="555" t="s">
        <v>306</v>
      </c>
      <c r="K88" s="65" t="s">
        <v>23</v>
      </c>
      <c r="L88" s="65" t="s">
        <v>24</v>
      </c>
      <c r="M88" s="884" t="s">
        <v>355</v>
      </c>
      <c r="N88" s="863">
        <v>6</v>
      </c>
      <c r="O88" s="220"/>
      <c r="P88" s="58">
        <v>1</v>
      </c>
      <c r="Q88" s="781">
        <v>2</v>
      </c>
      <c r="R88" s="692"/>
      <c r="S88" s="280"/>
      <c r="T88" s="693"/>
      <c r="U88" s="220"/>
      <c r="V88" s="59">
        <v>3</v>
      </c>
    </row>
    <row r="89" spans="1:22" ht="13.7" customHeight="1" thickBot="1">
      <c r="A89" s="844"/>
      <c r="B89" s="872"/>
      <c r="C89" s="854"/>
      <c r="D89" s="851"/>
      <c r="E89" s="846"/>
      <c r="F89" s="854"/>
      <c r="G89" s="851"/>
      <c r="H89" s="846"/>
      <c r="I89" s="60" t="s">
        <v>233</v>
      </c>
      <c r="J89" s="290" t="s">
        <v>306</v>
      </c>
      <c r="K89" s="416" t="s">
        <v>23</v>
      </c>
      <c r="L89" s="416" t="s">
        <v>24</v>
      </c>
      <c r="M89" s="882"/>
      <c r="N89" s="872"/>
      <c r="O89" s="230"/>
      <c r="P89" s="231">
        <v>1</v>
      </c>
      <c r="Q89" s="272">
        <v>2</v>
      </c>
      <c r="R89" s="243"/>
      <c r="S89" s="228"/>
      <c r="T89" s="222"/>
      <c r="U89" s="230"/>
      <c r="V89" s="232">
        <v>3</v>
      </c>
    </row>
    <row r="90" spans="1:22" ht="13.7" customHeight="1" thickBot="1">
      <c r="A90" s="844"/>
      <c r="B90" s="864"/>
      <c r="C90" s="855"/>
      <c r="D90" s="852"/>
      <c r="E90" s="849"/>
      <c r="F90" s="855"/>
      <c r="G90" s="852"/>
      <c r="H90" s="849"/>
      <c r="I90" s="53" t="s">
        <v>262</v>
      </c>
      <c r="J90" s="642" t="s">
        <v>306</v>
      </c>
      <c r="K90" s="37" t="s">
        <v>23</v>
      </c>
      <c r="L90" s="37" t="s">
        <v>24</v>
      </c>
      <c r="M90" s="883"/>
      <c r="N90" s="864"/>
      <c r="O90" s="786"/>
      <c r="P90" s="782">
        <v>1</v>
      </c>
      <c r="Q90" s="783">
        <v>2</v>
      </c>
      <c r="R90" s="799"/>
      <c r="S90" s="629"/>
      <c r="T90" s="800"/>
      <c r="U90" s="786"/>
      <c r="V90" s="785">
        <v>3</v>
      </c>
    </row>
    <row r="91" spans="1:22" ht="13.7" customHeight="1" thickBot="1">
      <c r="A91" s="844"/>
      <c r="B91" s="724" t="s">
        <v>78</v>
      </c>
      <c r="C91" s="725">
        <v>3</v>
      </c>
      <c r="D91" s="726">
        <v>1</v>
      </c>
      <c r="E91" s="727">
        <v>1</v>
      </c>
      <c r="F91" s="725"/>
      <c r="G91" s="726"/>
      <c r="H91" s="727"/>
      <c r="I91" s="35" t="s">
        <v>199</v>
      </c>
      <c r="J91" s="87" t="s">
        <v>306</v>
      </c>
      <c r="K91" s="35" t="s">
        <v>23</v>
      </c>
      <c r="L91" s="35" t="s">
        <v>24</v>
      </c>
      <c r="M91" s="34" t="s">
        <v>355</v>
      </c>
      <c r="N91" s="756">
        <v>6</v>
      </c>
      <c r="O91" s="220"/>
      <c r="P91" s="58">
        <v>1</v>
      </c>
      <c r="Q91" s="781">
        <v>1</v>
      </c>
      <c r="R91" s="692"/>
      <c r="S91" s="280"/>
      <c r="T91" s="693"/>
      <c r="U91" s="220"/>
      <c r="V91" s="59">
        <v>2</v>
      </c>
    </row>
    <row r="92" spans="1:22" ht="13.7" customHeight="1" thickBot="1">
      <c r="A92" s="844"/>
      <c r="B92" s="652" t="s">
        <v>79</v>
      </c>
      <c r="C92" s="44">
        <v>3</v>
      </c>
      <c r="D92" s="45">
        <v>0</v>
      </c>
      <c r="E92" s="46">
        <v>2</v>
      </c>
      <c r="F92" s="44"/>
      <c r="G92" s="45"/>
      <c r="H92" s="46"/>
      <c r="I92" s="36" t="s">
        <v>233</v>
      </c>
      <c r="J92" s="553" t="s">
        <v>306</v>
      </c>
      <c r="K92" s="47" t="s">
        <v>23</v>
      </c>
      <c r="L92" s="47" t="s">
        <v>24</v>
      </c>
      <c r="M92" s="778" t="s">
        <v>355</v>
      </c>
      <c r="N92" s="756">
        <v>6</v>
      </c>
      <c r="O92" s="803"/>
      <c r="P92" s="45"/>
      <c r="Q92" s="804">
        <v>1</v>
      </c>
      <c r="R92" s="805"/>
      <c r="S92" s="631"/>
      <c r="T92" s="806"/>
      <c r="U92" s="803"/>
      <c r="V92" s="46">
        <v>2</v>
      </c>
    </row>
    <row r="93" spans="1:22" ht="13.7" customHeight="1" thickBot="1">
      <c r="A93" s="844"/>
      <c r="B93" s="861" t="s">
        <v>80</v>
      </c>
      <c r="C93" s="853"/>
      <c r="D93" s="850"/>
      <c r="E93" s="845"/>
      <c r="F93" s="853">
        <v>3</v>
      </c>
      <c r="G93" s="850">
        <v>1</v>
      </c>
      <c r="H93" s="845">
        <v>1</v>
      </c>
      <c r="I93" s="35" t="s">
        <v>233</v>
      </c>
      <c r="J93" s="555" t="s">
        <v>306</v>
      </c>
      <c r="K93" s="65" t="s">
        <v>23</v>
      </c>
      <c r="L93" s="65" t="s">
        <v>24</v>
      </c>
      <c r="M93" s="884" t="s">
        <v>355</v>
      </c>
      <c r="N93" s="842">
        <v>6</v>
      </c>
      <c r="O93" s="220"/>
      <c r="P93" s="58"/>
      <c r="Q93" s="781"/>
      <c r="R93" s="692"/>
      <c r="S93" s="813">
        <v>0.5</v>
      </c>
      <c r="T93" s="693">
        <v>1</v>
      </c>
      <c r="U93" s="220"/>
      <c r="V93" s="59">
        <v>1.5</v>
      </c>
    </row>
    <row r="94" spans="1:22" ht="13.7" customHeight="1" thickBot="1">
      <c r="A94" s="844"/>
      <c r="B94" s="862"/>
      <c r="C94" s="855"/>
      <c r="D94" s="852"/>
      <c r="E94" s="849"/>
      <c r="F94" s="855"/>
      <c r="G94" s="852"/>
      <c r="H94" s="849"/>
      <c r="I94" s="737" t="s">
        <v>262</v>
      </c>
      <c r="J94" s="553" t="s">
        <v>306</v>
      </c>
      <c r="K94" s="39" t="s">
        <v>23</v>
      </c>
      <c r="L94" s="39" t="s">
        <v>24</v>
      </c>
      <c r="M94" s="883"/>
      <c r="N94" s="843"/>
      <c r="O94" s="789"/>
      <c r="P94" s="766"/>
      <c r="Q94" s="788"/>
      <c r="R94" s="801"/>
      <c r="S94" s="814">
        <v>0.5</v>
      </c>
      <c r="T94" s="802">
        <v>1</v>
      </c>
      <c r="U94" s="789"/>
      <c r="V94" s="758">
        <v>1.5</v>
      </c>
    </row>
    <row r="95" spans="1:22" ht="13.7" customHeight="1" thickBot="1">
      <c r="A95" s="844"/>
      <c r="B95" s="652" t="s">
        <v>244</v>
      </c>
      <c r="C95" s="73"/>
      <c r="D95" s="74"/>
      <c r="E95" s="75"/>
      <c r="F95" s="73">
        <v>3</v>
      </c>
      <c r="G95" s="74">
        <v>1</v>
      </c>
      <c r="H95" s="75">
        <v>1</v>
      </c>
      <c r="I95" s="36" t="s">
        <v>317</v>
      </c>
      <c r="J95" s="553" t="s">
        <v>306</v>
      </c>
      <c r="K95" s="39" t="s">
        <v>23</v>
      </c>
      <c r="L95" s="39" t="s">
        <v>24</v>
      </c>
      <c r="M95" s="457" t="s">
        <v>355</v>
      </c>
      <c r="N95" s="756">
        <v>6</v>
      </c>
      <c r="O95" s="803"/>
      <c r="P95" s="45"/>
      <c r="Q95" s="804"/>
      <c r="R95" s="805"/>
      <c r="S95" s="631">
        <v>1</v>
      </c>
      <c r="T95" s="806">
        <v>1</v>
      </c>
      <c r="U95" s="803"/>
      <c r="V95" s="46">
        <v>2</v>
      </c>
    </row>
    <row r="96" spans="1:22" ht="13.7" customHeight="1" thickBot="1">
      <c r="A96" s="844"/>
      <c r="B96" s="842" t="s">
        <v>81</v>
      </c>
      <c r="C96" s="853"/>
      <c r="D96" s="850"/>
      <c r="E96" s="845"/>
      <c r="F96" s="853">
        <v>3</v>
      </c>
      <c r="G96" s="850">
        <v>1</v>
      </c>
      <c r="H96" s="845">
        <v>1</v>
      </c>
      <c r="I96" s="35"/>
      <c r="J96" s="555" t="s">
        <v>306</v>
      </c>
      <c r="K96" s="35"/>
      <c r="L96" s="35" t="s">
        <v>24</v>
      </c>
      <c r="M96" s="842" t="s">
        <v>355</v>
      </c>
      <c r="N96" s="842">
        <v>6</v>
      </c>
      <c r="O96" s="220"/>
      <c r="P96" s="58"/>
      <c r="Q96" s="781"/>
      <c r="R96" s="692"/>
      <c r="S96" s="280">
        <v>1</v>
      </c>
      <c r="T96" s="693">
        <v>1</v>
      </c>
      <c r="U96" s="220"/>
      <c r="V96" s="59">
        <v>2</v>
      </c>
    </row>
    <row r="97" spans="1:22" ht="13.7" customHeight="1" thickBot="1">
      <c r="A97" s="844"/>
      <c r="B97" s="843"/>
      <c r="C97" s="855"/>
      <c r="D97" s="852"/>
      <c r="E97" s="849"/>
      <c r="F97" s="855"/>
      <c r="G97" s="852"/>
      <c r="H97" s="849"/>
      <c r="I97" s="93" t="s">
        <v>317</v>
      </c>
      <c r="J97" s="553" t="s">
        <v>306</v>
      </c>
      <c r="K97" s="54" t="s">
        <v>23</v>
      </c>
      <c r="L97" s="54" t="s">
        <v>24</v>
      </c>
      <c r="M97" s="843"/>
      <c r="N97" s="843"/>
      <c r="O97" s="807"/>
      <c r="P97" s="753"/>
      <c r="Q97" s="808"/>
      <c r="R97" s="809"/>
      <c r="S97" s="810"/>
      <c r="T97" s="811">
        <v>1</v>
      </c>
      <c r="U97" s="807"/>
      <c r="V97" s="755">
        <v>1</v>
      </c>
    </row>
    <row r="98" spans="1:22" ht="13.7" customHeight="1" thickBot="1">
      <c r="A98" s="844"/>
      <c r="B98" s="863" t="s">
        <v>82</v>
      </c>
      <c r="C98" s="853"/>
      <c r="D98" s="850"/>
      <c r="E98" s="845"/>
      <c r="F98" s="853">
        <v>3</v>
      </c>
      <c r="G98" s="850">
        <v>0</v>
      </c>
      <c r="H98" s="845">
        <v>2</v>
      </c>
      <c r="I98" s="661" t="s">
        <v>184</v>
      </c>
      <c r="J98" s="555" t="s">
        <v>306</v>
      </c>
      <c r="K98" s="35" t="s">
        <v>23</v>
      </c>
      <c r="L98" s="35" t="s">
        <v>24</v>
      </c>
      <c r="M98" s="842" t="s">
        <v>355</v>
      </c>
      <c r="N98" s="842">
        <v>6</v>
      </c>
      <c r="O98" s="220"/>
      <c r="P98" s="58"/>
      <c r="Q98" s="781"/>
      <c r="R98" s="692"/>
      <c r="S98" s="280"/>
      <c r="T98" s="815">
        <v>1.5</v>
      </c>
      <c r="U98" s="220"/>
      <c r="V98" s="59">
        <v>3</v>
      </c>
    </row>
    <row r="99" spans="1:22" ht="13.7" customHeight="1" thickBot="1">
      <c r="A99" s="844"/>
      <c r="B99" s="864"/>
      <c r="C99" s="855"/>
      <c r="D99" s="852"/>
      <c r="E99" s="849"/>
      <c r="F99" s="855"/>
      <c r="G99" s="852"/>
      <c r="H99" s="849"/>
      <c r="I99" s="660" t="s">
        <v>271</v>
      </c>
      <c r="J99" s="553" t="s">
        <v>306</v>
      </c>
      <c r="K99" s="56" t="s">
        <v>25</v>
      </c>
      <c r="L99" s="56" t="s">
        <v>24</v>
      </c>
      <c r="M99" s="843"/>
      <c r="N99" s="843"/>
      <c r="O99" s="789"/>
      <c r="P99" s="766"/>
      <c r="Q99" s="788"/>
      <c r="R99" s="801"/>
      <c r="S99" s="630"/>
      <c r="T99" s="816">
        <v>0.5</v>
      </c>
      <c r="U99" s="789"/>
      <c r="V99" s="758">
        <v>1</v>
      </c>
    </row>
    <row r="100" spans="1:22" ht="13.7" customHeight="1" thickBot="1">
      <c r="A100" s="844"/>
      <c r="B100" s="652" t="s">
        <v>83</v>
      </c>
      <c r="C100" s="564">
        <v>3</v>
      </c>
      <c r="D100" s="565">
        <v>1</v>
      </c>
      <c r="E100" s="566">
        <v>1</v>
      </c>
      <c r="F100" s="564"/>
      <c r="G100" s="565"/>
      <c r="H100" s="566"/>
      <c r="I100" s="88" t="s">
        <v>333</v>
      </c>
      <c r="J100" s="554" t="s">
        <v>306</v>
      </c>
      <c r="K100" s="88" t="s">
        <v>23</v>
      </c>
      <c r="L100" s="88" t="s">
        <v>24</v>
      </c>
      <c r="M100" s="88" t="s">
        <v>355</v>
      </c>
      <c r="N100" s="756">
        <v>6</v>
      </c>
      <c r="O100" s="220"/>
      <c r="P100" s="58">
        <v>1</v>
      </c>
      <c r="Q100" s="781">
        <v>3</v>
      </c>
      <c r="R100" s="692"/>
      <c r="S100" s="280"/>
      <c r="T100" s="693"/>
      <c r="U100" s="220"/>
      <c r="V100" s="59">
        <v>4</v>
      </c>
    </row>
    <row r="101" spans="1:22" ht="13.7" customHeight="1" thickBot="1">
      <c r="A101" s="844"/>
      <c r="B101" s="652" t="s">
        <v>84</v>
      </c>
      <c r="C101" s="57">
        <v>3</v>
      </c>
      <c r="D101" s="58">
        <v>1</v>
      </c>
      <c r="E101" s="59">
        <v>1</v>
      </c>
      <c r="F101" s="57"/>
      <c r="G101" s="58"/>
      <c r="H101" s="59"/>
      <c r="I101" s="212" t="s">
        <v>345</v>
      </c>
      <c r="J101" s="553" t="s">
        <v>306</v>
      </c>
      <c r="K101" s="39" t="s">
        <v>23</v>
      </c>
      <c r="L101" s="39" t="s">
        <v>24</v>
      </c>
      <c r="M101" s="88" t="s">
        <v>355</v>
      </c>
      <c r="N101" s="756">
        <v>6</v>
      </c>
      <c r="O101" s="803"/>
      <c r="P101" s="45">
        <v>2</v>
      </c>
      <c r="Q101" s="804">
        <v>4</v>
      </c>
      <c r="R101" s="805"/>
      <c r="S101" s="631"/>
      <c r="T101" s="806"/>
      <c r="U101" s="803"/>
      <c r="V101" s="46">
        <v>6</v>
      </c>
    </row>
    <row r="102" spans="1:22" ht="13.7" customHeight="1" thickBot="1">
      <c r="A102" s="844"/>
      <c r="B102" s="733" t="s">
        <v>85</v>
      </c>
      <c r="C102" s="732"/>
      <c r="D102" s="731"/>
      <c r="E102" s="730"/>
      <c r="F102" s="732">
        <v>3</v>
      </c>
      <c r="G102" s="731">
        <v>1</v>
      </c>
      <c r="H102" s="730">
        <v>1</v>
      </c>
      <c r="I102" s="65" t="s">
        <v>332</v>
      </c>
      <c r="J102" s="555" t="s">
        <v>306</v>
      </c>
      <c r="K102" s="65" t="s">
        <v>23</v>
      </c>
      <c r="L102" s="65" t="s">
        <v>24</v>
      </c>
      <c r="M102" s="134" t="s">
        <v>355</v>
      </c>
      <c r="N102" s="756">
        <v>6</v>
      </c>
      <c r="O102" s="220"/>
      <c r="P102" s="58"/>
      <c r="Q102" s="781"/>
      <c r="R102" s="692"/>
      <c r="S102" s="280">
        <v>1</v>
      </c>
      <c r="T102" s="693">
        <v>2</v>
      </c>
      <c r="U102" s="220"/>
      <c r="V102" s="59">
        <v>3</v>
      </c>
    </row>
    <row r="103" spans="1:22" ht="13.7" customHeight="1" thickBot="1">
      <c r="A103" s="844"/>
      <c r="B103" s="699" t="s">
        <v>86</v>
      </c>
      <c r="C103" s="700"/>
      <c r="D103" s="701"/>
      <c r="E103" s="702"/>
      <c r="F103" s="700">
        <v>3</v>
      </c>
      <c r="G103" s="701">
        <v>1</v>
      </c>
      <c r="H103" s="702">
        <v>1</v>
      </c>
      <c r="I103" s="88" t="s">
        <v>333</v>
      </c>
      <c r="J103" s="554" t="s">
        <v>306</v>
      </c>
      <c r="K103" s="88" t="s">
        <v>23</v>
      </c>
      <c r="L103" s="88" t="s">
        <v>24</v>
      </c>
      <c r="M103" s="88" t="s">
        <v>355</v>
      </c>
      <c r="N103" s="756">
        <v>6</v>
      </c>
      <c r="O103" s="220"/>
      <c r="P103" s="58"/>
      <c r="Q103" s="781"/>
      <c r="R103" s="692"/>
      <c r="S103" s="817">
        <v>1</v>
      </c>
      <c r="T103" s="693">
        <v>3</v>
      </c>
      <c r="U103" s="220"/>
      <c r="V103" s="59">
        <v>4</v>
      </c>
    </row>
    <row r="104" spans="1:22" ht="13.7" customHeight="1" thickBot="1">
      <c r="A104" s="844"/>
      <c r="B104" s="87" t="s">
        <v>87</v>
      </c>
      <c r="C104" s="57"/>
      <c r="D104" s="58"/>
      <c r="E104" s="59"/>
      <c r="F104" s="57">
        <v>3</v>
      </c>
      <c r="G104" s="58">
        <v>1</v>
      </c>
      <c r="H104" s="59">
        <v>1</v>
      </c>
      <c r="I104" s="212" t="s">
        <v>345</v>
      </c>
      <c r="J104" s="553" t="s">
        <v>306</v>
      </c>
      <c r="K104" s="39" t="s">
        <v>23</v>
      </c>
      <c r="L104" s="39" t="s">
        <v>24</v>
      </c>
      <c r="M104" s="88" t="s">
        <v>355</v>
      </c>
      <c r="N104" s="756">
        <v>6</v>
      </c>
      <c r="O104" s="803"/>
      <c r="P104" s="45"/>
      <c r="Q104" s="804"/>
      <c r="R104" s="805"/>
      <c r="S104" s="631">
        <v>1</v>
      </c>
      <c r="T104" s="806">
        <v>3</v>
      </c>
      <c r="U104" s="803"/>
      <c r="V104" s="46">
        <v>4</v>
      </c>
    </row>
    <row r="105" spans="1:22" ht="13.7" customHeight="1" thickBot="1">
      <c r="A105" s="844"/>
      <c r="B105" s="653" t="s">
        <v>88</v>
      </c>
      <c r="C105" s="57">
        <v>3</v>
      </c>
      <c r="D105" s="58">
        <v>1</v>
      </c>
      <c r="E105" s="59">
        <v>1</v>
      </c>
      <c r="F105" s="57"/>
      <c r="G105" s="58"/>
      <c r="H105" s="59"/>
      <c r="I105" s="38" t="s">
        <v>257</v>
      </c>
      <c r="J105" s="642" t="s">
        <v>307</v>
      </c>
      <c r="K105" s="37" t="s">
        <v>190</v>
      </c>
      <c r="L105" s="53" t="s">
        <v>24</v>
      </c>
      <c r="M105" s="47" t="s">
        <v>355</v>
      </c>
      <c r="N105" s="756">
        <v>6</v>
      </c>
      <c r="O105" s="803"/>
      <c r="P105" s="45">
        <v>1</v>
      </c>
      <c r="Q105" s="804">
        <v>2</v>
      </c>
      <c r="R105" s="805"/>
      <c r="S105" s="631"/>
      <c r="T105" s="806"/>
      <c r="U105" s="803"/>
      <c r="V105" s="46">
        <v>3</v>
      </c>
    </row>
    <row r="106" spans="1:22" ht="13.7" customHeight="1" thickBot="1">
      <c r="A106" s="844"/>
      <c r="B106" s="87" t="s">
        <v>89</v>
      </c>
      <c r="C106" s="44">
        <v>3</v>
      </c>
      <c r="D106" s="45">
        <v>1</v>
      </c>
      <c r="E106" s="46">
        <v>1</v>
      </c>
      <c r="F106" s="44"/>
      <c r="G106" s="45"/>
      <c r="H106" s="46"/>
      <c r="I106" s="48" t="s">
        <v>257</v>
      </c>
      <c r="J106" s="554" t="s">
        <v>307</v>
      </c>
      <c r="K106" s="88" t="s">
        <v>190</v>
      </c>
      <c r="L106" s="47" t="s">
        <v>24</v>
      </c>
      <c r="M106" s="780" t="s">
        <v>355</v>
      </c>
      <c r="N106" s="87">
        <v>6</v>
      </c>
      <c r="O106" s="803"/>
      <c r="P106" s="45">
        <v>1</v>
      </c>
      <c r="Q106" s="804">
        <v>2</v>
      </c>
      <c r="R106" s="805"/>
      <c r="S106" s="631"/>
      <c r="T106" s="806"/>
      <c r="U106" s="803"/>
      <c r="V106" s="46">
        <v>3</v>
      </c>
    </row>
    <row r="107" spans="1:22" ht="13.7" customHeight="1" thickBot="1">
      <c r="A107" s="844"/>
      <c r="B107" s="494" t="s">
        <v>248</v>
      </c>
      <c r="C107" s="57">
        <v>3</v>
      </c>
      <c r="D107" s="58">
        <v>1</v>
      </c>
      <c r="E107" s="59">
        <v>1</v>
      </c>
      <c r="F107" s="57"/>
      <c r="G107" s="58"/>
      <c r="H107" s="59"/>
      <c r="I107" s="38" t="s">
        <v>217</v>
      </c>
      <c r="J107" s="642" t="s">
        <v>307</v>
      </c>
      <c r="K107" s="53" t="s">
        <v>23</v>
      </c>
      <c r="L107" s="53" t="s">
        <v>24</v>
      </c>
      <c r="M107" s="47" t="s">
        <v>355</v>
      </c>
      <c r="N107" s="756">
        <v>6</v>
      </c>
      <c r="O107" s="803"/>
      <c r="P107" s="45">
        <v>1</v>
      </c>
      <c r="Q107" s="804">
        <v>1</v>
      </c>
      <c r="R107" s="805"/>
      <c r="S107" s="631"/>
      <c r="T107" s="806"/>
      <c r="U107" s="803"/>
      <c r="V107" s="46">
        <v>2</v>
      </c>
    </row>
    <row r="108" spans="1:22" ht="13.7" customHeight="1" thickBot="1">
      <c r="A108" s="844"/>
      <c r="B108" s="87" t="s">
        <v>242</v>
      </c>
      <c r="C108" s="44">
        <v>3</v>
      </c>
      <c r="D108" s="45">
        <v>1</v>
      </c>
      <c r="E108" s="46">
        <v>1</v>
      </c>
      <c r="F108" s="44"/>
      <c r="G108" s="45"/>
      <c r="H108" s="46"/>
      <c r="I108" s="48" t="s">
        <v>217</v>
      </c>
      <c r="J108" s="554" t="s">
        <v>307</v>
      </c>
      <c r="K108" s="47" t="s">
        <v>23</v>
      </c>
      <c r="L108" s="47" t="s">
        <v>24</v>
      </c>
      <c r="M108" s="47" t="s">
        <v>355</v>
      </c>
      <c r="N108" s="87">
        <v>6</v>
      </c>
      <c r="O108" s="803"/>
      <c r="P108" s="45">
        <v>1</v>
      </c>
      <c r="Q108" s="804">
        <v>1</v>
      </c>
      <c r="R108" s="805"/>
      <c r="S108" s="631"/>
      <c r="T108" s="806"/>
      <c r="U108" s="803"/>
      <c r="V108" s="46">
        <v>2</v>
      </c>
    </row>
    <row r="109" spans="1:22" ht="13.7" customHeight="1" thickBot="1">
      <c r="A109" s="844" t="s">
        <v>59</v>
      </c>
      <c r="B109" s="494" t="s">
        <v>90</v>
      </c>
      <c r="C109" s="57"/>
      <c r="D109" s="58"/>
      <c r="E109" s="59"/>
      <c r="F109" s="57">
        <v>3</v>
      </c>
      <c r="G109" s="58">
        <v>1</v>
      </c>
      <c r="H109" s="59">
        <v>1</v>
      </c>
      <c r="I109" s="38" t="s">
        <v>258</v>
      </c>
      <c r="J109" s="642" t="s">
        <v>306</v>
      </c>
      <c r="K109" s="37" t="s">
        <v>54</v>
      </c>
      <c r="L109" s="53" t="s">
        <v>24</v>
      </c>
      <c r="M109" s="47" t="s">
        <v>355</v>
      </c>
      <c r="N109" s="756">
        <v>6</v>
      </c>
      <c r="O109" s="803"/>
      <c r="P109" s="45"/>
      <c r="Q109" s="804"/>
      <c r="R109" s="805"/>
      <c r="S109" s="631">
        <v>1</v>
      </c>
      <c r="T109" s="806">
        <v>2</v>
      </c>
      <c r="U109" s="803"/>
      <c r="V109" s="46">
        <v>3</v>
      </c>
    </row>
    <row r="110" spans="1:22" ht="13.7" customHeight="1" thickBot="1">
      <c r="A110" s="844"/>
      <c r="B110" s="494" t="s">
        <v>91</v>
      </c>
      <c r="C110" s="57"/>
      <c r="D110" s="58"/>
      <c r="E110" s="59"/>
      <c r="F110" s="57">
        <v>3</v>
      </c>
      <c r="G110" s="58">
        <v>1</v>
      </c>
      <c r="H110" s="59">
        <v>1</v>
      </c>
      <c r="I110" s="38" t="s">
        <v>257</v>
      </c>
      <c r="J110" s="642" t="s">
        <v>307</v>
      </c>
      <c r="K110" s="37" t="s">
        <v>190</v>
      </c>
      <c r="L110" s="53" t="s">
        <v>24</v>
      </c>
      <c r="M110" s="47" t="s">
        <v>355</v>
      </c>
      <c r="N110" s="756">
        <v>6</v>
      </c>
      <c r="O110" s="803"/>
      <c r="P110" s="45"/>
      <c r="Q110" s="804"/>
      <c r="R110" s="805"/>
      <c r="S110" s="631">
        <v>1</v>
      </c>
      <c r="T110" s="806">
        <v>2</v>
      </c>
      <c r="U110" s="803"/>
      <c r="V110" s="46">
        <v>3</v>
      </c>
    </row>
    <row r="111" spans="1:22" ht="13.7" customHeight="1" thickBot="1">
      <c r="A111" s="844"/>
      <c r="B111" s="494" t="s">
        <v>121</v>
      </c>
      <c r="C111" s="475"/>
      <c r="D111" s="476"/>
      <c r="E111" s="477"/>
      <c r="F111" s="475">
        <v>3</v>
      </c>
      <c r="G111" s="476">
        <v>1</v>
      </c>
      <c r="H111" s="477">
        <v>1</v>
      </c>
      <c r="I111" s="38" t="s">
        <v>217</v>
      </c>
      <c r="J111" s="642" t="s">
        <v>307</v>
      </c>
      <c r="K111" s="37" t="s">
        <v>23</v>
      </c>
      <c r="L111" s="53" t="s">
        <v>24</v>
      </c>
      <c r="M111" s="47" t="s">
        <v>355</v>
      </c>
      <c r="N111" s="756">
        <v>6</v>
      </c>
      <c r="O111" s="803"/>
      <c r="P111" s="45"/>
      <c r="Q111" s="804"/>
      <c r="R111" s="805"/>
      <c r="S111" s="631">
        <v>1</v>
      </c>
      <c r="T111" s="806">
        <v>2</v>
      </c>
      <c r="U111" s="803"/>
      <c r="V111" s="46">
        <v>3</v>
      </c>
    </row>
    <row r="112" spans="1:22" ht="13.7" customHeight="1" thickBot="1">
      <c r="A112" s="844"/>
      <c r="B112" s="87" t="s">
        <v>92</v>
      </c>
      <c r="C112" s="44"/>
      <c r="D112" s="45"/>
      <c r="E112" s="46"/>
      <c r="F112" s="44">
        <v>3</v>
      </c>
      <c r="G112" s="45">
        <v>1</v>
      </c>
      <c r="H112" s="46">
        <v>1</v>
      </c>
      <c r="I112" s="38" t="s">
        <v>217</v>
      </c>
      <c r="J112" s="642" t="s">
        <v>307</v>
      </c>
      <c r="K112" s="37" t="s">
        <v>23</v>
      </c>
      <c r="L112" s="53" t="s">
        <v>24</v>
      </c>
      <c r="M112" s="47" t="s">
        <v>355</v>
      </c>
      <c r="N112" s="87">
        <v>6</v>
      </c>
      <c r="O112" s="803"/>
      <c r="P112" s="45"/>
      <c r="Q112" s="804"/>
      <c r="R112" s="805"/>
      <c r="S112" s="631">
        <v>1</v>
      </c>
      <c r="T112" s="806">
        <v>1</v>
      </c>
      <c r="U112" s="803"/>
      <c r="V112" s="46">
        <v>2</v>
      </c>
    </row>
    <row r="113" spans="1:22" ht="13.7" customHeight="1" thickBot="1">
      <c r="A113" s="844" t="s">
        <v>93</v>
      </c>
      <c r="B113" s="865" t="s">
        <v>94</v>
      </c>
      <c r="C113" s="875">
        <v>3</v>
      </c>
      <c r="D113" s="847">
        <v>1</v>
      </c>
      <c r="E113" s="873">
        <v>1</v>
      </c>
      <c r="F113" s="875"/>
      <c r="G113" s="847"/>
      <c r="H113" s="873"/>
      <c r="I113" s="35" t="s">
        <v>303</v>
      </c>
      <c r="J113" s="497" t="s">
        <v>306</v>
      </c>
      <c r="K113" s="35" t="s">
        <v>23</v>
      </c>
      <c r="L113" s="35" t="s">
        <v>24</v>
      </c>
      <c r="M113" s="842" t="s">
        <v>355</v>
      </c>
      <c r="N113" s="842">
        <v>6</v>
      </c>
      <c r="O113" s="57"/>
      <c r="P113" s="58">
        <v>1</v>
      </c>
      <c r="Q113" s="781"/>
      <c r="R113" s="692"/>
      <c r="S113" s="280"/>
      <c r="T113" s="693"/>
      <c r="U113" s="220"/>
      <c r="V113" s="59">
        <v>1</v>
      </c>
    </row>
    <row r="114" spans="1:22" ht="13.7" customHeight="1" thickBot="1">
      <c r="A114" s="844"/>
      <c r="B114" s="866"/>
      <c r="C114" s="879"/>
      <c r="D114" s="877"/>
      <c r="E114" s="878"/>
      <c r="F114" s="879"/>
      <c r="G114" s="877"/>
      <c r="H114" s="878"/>
      <c r="I114" s="60" t="s">
        <v>327</v>
      </c>
      <c r="J114" s="402" t="s">
        <v>307</v>
      </c>
      <c r="K114" s="60" t="s">
        <v>23</v>
      </c>
      <c r="L114" s="60" t="s">
        <v>24</v>
      </c>
      <c r="M114" s="860"/>
      <c r="N114" s="860"/>
      <c r="O114" s="233"/>
      <c r="P114" s="231">
        <v>1</v>
      </c>
      <c r="Q114" s="272"/>
      <c r="R114" s="243"/>
      <c r="S114" s="228"/>
      <c r="T114" s="222"/>
      <c r="U114" s="230"/>
      <c r="V114" s="232">
        <v>1</v>
      </c>
    </row>
    <row r="115" spans="1:22" ht="13.7" customHeight="1" thickBot="1">
      <c r="A115" s="844"/>
      <c r="B115" s="866"/>
      <c r="C115" s="879"/>
      <c r="D115" s="877"/>
      <c r="E115" s="878"/>
      <c r="F115" s="879"/>
      <c r="G115" s="877"/>
      <c r="H115" s="878"/>
      <c r="I115" s="60" t="s">
        <v>347</v>
      </c>
      <c r="J115" s="402" t="s">
        <v>306</v>
      </c>
      <c r="K115" s="60" t="s">
        <v>23</v>
      </c>
      <c r="L115" s="60" t="s">
        <v>24</v>
      </c>
      <c r="M115" s="860"/>
      <c r="N115" s="860"/>
      <c r="O115" s="233"/>
      <c r="P115" s="231"/>
      <c r="Q115" s="272">
        <v>2</v>
      </c>
      <c r="R115" s="243"/>
      <c r="S115" s="228"/>
      <c r="T115" s="222"/>
      <c r="U115" s="230"/>
      <c r="V115" s="232">
        <v>2</v>
      </c>
    </row>
    <row r="116" spans="1:22" ht="13.7" customHeight="1" thickBot="1">
      <c r="A116" s="844"/>
      <c r="B116" s="866"/>
      <c r="C116" s="879"/>
      <c r="D116" s="877"/>
      <c r="E116" s="878"/>
      <c r="F116" s="879"/>
      <c r="G116" s="877"/>
      <c r="H116" s="878"/>
      <c r="I116" s="42" t="s">
        <v>304</v>
      </c>
      <c r="J116" s="587" t="s">
        <v>306</v>
      </c>
      <c r="K116" s="42" t="s">
        <v>37</v>
      </c>
      <c r="L116" s="42" t="s">
        <v>24</v>
      </c>
      <c r="M116" s="843"/>
      <c r="N116" s="860"/>
      <c r="O116" s="534"/>
      <c r="P116" s="535"/>
      <c r="Q116" s="790">
        <v>1</v>
      </c>
      <c r="R116" s="285"/>
      <c r="S116" s="375"/>
      <c r="T116" s="388"/>
      <c r="U116" s="791"/>
      <c r="V116" s="536">
        <v>1</v>
      </c>
    </row>
    <row r="117" spans="1:22" ht="13.7" customHeight="1" thickBot="1">
      <c r="A117" s="844"/>
      <c r="B117" s="865" t="s">
        <v>95</v>
      </c>
      <c r="C117" s="875">
        <v>3</v>
      </c>
      <c r="D117" s="847">
        <v>1</v>
      </c>
      <c r="E117" s="873">
        <v>1</v>
      </c>
      <c r="F117" s="875"/>
      <c r="G117" s="847"/>
      <c r="H117" s="873"/>
      <c r="I117" s="35" t="s">
        <v>327</v>
      </c>
      <c r="J117" s="497" t="s">
        <v>307</v>
      </c>
      <c r="K117" s="35" t="s">
        <v>23</v>
      </c>
      <c r="L117" s="35" t="s">
        <v>24</v>
      </c>
      <c r="M117" s="842" t="s">
        <v>355</v>
      </c>
      <c r="N117" s="842">
        <v>6</v>
      </c>
      <c r="O117" s="57"/>
      <c r="P117" s="58">
        <v>1</v>
      </c>
      <c r="Q117" s="781"/>
      <c r="R117" s="692"/>
      <c r="S117" s="280"/>
      <c r="T117" s="693"/>
      <c r="U117" s="220"/>
      <c r="V117" s="59">
        <v>1</v>
      </c>
    </row>
    <row r="118" spans="1:22" ht="13.7" customHeight="1" thickBot="1">
      <c r="A118" s="844"/>
      <c r="B118" s="867"/>
      <c r="C118" s="876"/>
      <c r="D118" s="848"/>
      <c r="E118" s="874"/>
      <c r="F118" s="876"/>
      <c r="G118" s="848"/>
      <c r="H118" s="874"/>
      <c r="I118" s="53" t="s">
        <v>187</v>
      </c>
      <c r="J118" s="621" t="s">
        <v>306</v>
      </c>
      <c r="K118" s="53" t="s">
        <v>23</v>
      </c>
      <c r="L118" s="53" t="s">
        <v>24</v>
      </c>
      <c r="M118" s="843"/>
      <c r="N118" s="843"/>
      <c r="O118" s="784"/>
      <c r="P118" s="782"/>
      <c r="Q118" s="783">
        <v>2</v>
      </c>
      <c r="R118" s="799"/>
      <c r="S118" s="629"/>
      <c r="T118" s="800"/>
      <c r="U118" s="786"/>
      <c r="V118" s="785">
        <v>2</v>
      </c>
    </row>
    <row r="119" spans="1:22" ht="13.7" customHeight="1" thickBot="1">
      <c r="A119" s="844"/>
      <c r="B119" s="865" t="s">
        <v>96</v>
      </c>
      <c r="C119" s="875">
        <v>3</v>
      </c>
      <c r="D119" s="847">
        <v>1</v>
      </c>
      <c r="E119" s="873">
        <v>1</v>
      </c>
      <c r="F119" s="875"/>
      <c r="G119" s="847"/>
      <c r="H119" s="873"/>
      <c r="I119" s="35" t="s">
        <v>301</v>
      </c>
      <c r="J119" s="497" t="s">
        <v>306</v>
      </c>
      <c r="K119" s="35" t="s">
        <v>37</v>
      </c>
      <c r="L119" s="35" t="s">
        <v>24</v>
      </c>
      <c r="M119" s="842" t="s">
        <v>355</v>
      </c>
      <c r="N119" s="865">
        <v>6</v>
      </c>
      <c r="O119" s="57"/>
      <c r="P119" s="58">
        <v>1</v>
      </c>
      <c r="Q119" s="781"/>
      <c r="R119" s="692"/>
      <c r="S119" s="280"/>
      <c r="T119" s="693"/>
      <c r="U119" s="220"/>
      <c r="V119" s="59">
        <v>1</v>
      </c>
    </row>
    <row r="120" spans="1:22" ht="13.7" customHeight="1" thickBot="1">
      <c r="A120" s="844"/>
      <c r="B120" s="867"/>
      <c r="C120" s="876"/>
      <c r="D120" s="848"/>
      <c r="E120" s="874"/>
      <c r="F120" s="876"/>
      <c r="G120" s="848"/>
      <c r="H120" s="874"/>
      <c r="I120" s="53" t="s">
        <v>299</v>
      </c>
      <c r="J120" s="728" t="s">
        <v>307</v>
      </c>
      <c r="K120" s="53" t="s">
        <v>34</v>
      </c>
      <c r="L120" s="53" t="s">
        <v>24</v>
      </c>
      <c r="M120" s="843"/>
      <c r="N120" s="867"/>
      <c r="O120" s="784"/>
      <c r="P120" s="782"/>
      <c r="Q120" s="783">
        <v>1</v>
      </c>
      <c r="R120" s="799"/>
      <c r="S120" s="629"/>
      <c r="T120" s="800"/>
      <c r="U120" s="786"/>
      <c r="V120" s="785">
        <v>1</v>
      </c>
    </row>
    <row r="121" spans="1:22" ht="13.7" customHeight="1" thickBot="1">
      <c r="A121" s="844"/>
      <c r="B121" s="890" t="s">
        <v>97</v>
      </c>
      <c r="C121" s="915">
        <v>3</v>
      </c>
      <c r="D121" s="868">
        <v>1</v>
      </c>
      <c r="E121" s="870">
        <v>1</v>
      </c>
      <c r="F121" s="915"/>
      <c r="G121" s="868"/>
      <c r="H121" s="870"/>
      <c r="I121" s="35" t="s">
        <v>305</v>
      </c>
      <c r="J121" s="497" t="s">
        <v>306</v>
      </c>
      <c r="K121" s="35" t="s">
        <v>37</v>
      </c>
      <c r="L121" s="35" t="s">
        <v>24</v>
      </c>
      <c r="M121" s="842" t="s">
        <v>355</v>
      </c>
      <c r="N121" s="842">
        <v>6</v>
      </c>
      <c r="O121" s="57"/>
      <c r="P121" s="58">
        <v>1</v>
      </c>
      <c r="Q121" s="781"/>
      <c r="R121" s="692"/>
      <c r="S121" s="280"/>
      <c r="T121" s="693"/>
      <c r="U121" s="220"/>
      <c r="V121" s="59">
        <v>1</v>
      </c>
    </row>
    <row r="122" spans="1:22" ht="13.7" customHeight="1" thickBot="1">
      <c r="A122" s="844"/>
      <c r="B122" s="891"/>
      <c r="C122" s="917"/>
      <c r="D122" s="869"/>
      <c r="E122" s="871"/>
      <c r="F122" s="917"/>
      <c r="G122" s="869"/>
      <c r="H122" s="871"/>
      <c r="I122" s="53" t="s">
        <v>187</v>
      </c>
      <c r="J122" s="621" t="s">
        <v>306</v>
      </c>
      <c r="K122" s="53" t="s">
        <v>23</v>
      </c>
      <c r="L122" s="53" t="s">
        <v>24</v>
      </c>
      <c r="M122" s="843"/>
      <c r="N122" s="843"/>
      <c r="O122" s="784"/>
      <c r="P122" s="782"/>
      <c r="Q122" s="783">
        <v>2</v>
      </c>
      <c r="R122" s="799"/>
      <c r="S122" s="629"/>
      <c r="T122" s="800"/>
      <c r="U122" s="786"/>
      <c r="V122" s="785">
        <v>2</v>
      </c>
    </row>
    <row r="123" spans="1:22" ht="13.7" customHeight="1" thickBot="1">
      <c r="A123" s="844"/>
      <c r="B123" s="499" t="s">
        <v>98</v>
      </c>
      <c r="C123" s="80"/>
      <c r="D123" s="81"/>
      <c r="E123" s="82"/>
      <c r="F123" s="83">
        <v>3</v>
      </c>
      <c r="G123" s="84">
        <v>1</v>
      </c>
      <c r="H123" s="85">
        <v>1</v>
      </c>
      <c r="I123" s="86" t="s">
        <v>186</v>
      </c>
      <c r="J123" s="643" t="s">
        <v>306</v>
      </c>
      <c r="K123" s="86" t="s">
        <v>63</v>
      </c>
      <c r="L123" s="86" t="s">
        <v>24</v>
      </c>
      <c r="M123" s="779" t="s">
        <v>355</v>
      </c>
      <c r="N123" s="556">
        <v>6</v>
      </c>
      <c r="O123" s="818"/>
      <c r="P123" s="819"/>
      <c r="Q123" s="820"/>
      <c r="R123" s="821"/>
      <c r="S123" s="822">
        <v>1</v>
      </c>
      <c r="T123" s="823">
        <v>2</v>
      </c>
      <c r="U123" s="824"/>
      <c r="V123" s="825">
        <v>3</v>
      </c>
    </row>
    <row r="124" spans="1:22" ht="13.7" customHeight="1" thickBot="1">
      <c r="A124" s="844"/>
      <c r="B124" s="498" t="s">
        <v>99</v>
      </c>
      <c r="C124" s="77"/>
      <c r="D124" s="78"/>
      <c r="E124" s="79"/>
      <c r="F124" s="77">
        <v>3</v>
      </c>
      <c r="G124" s="78">
        <v>1</v>
      </c>
      <c r="H124" s="79">
        <v>1</v>
      </c>
      <c r="I124" s="47" t="s">
        <v>327</v>
      </c>
      <c r="J124" s="87" t="s">
        <v>307</v>
      </c>
      <c r="K124" s="47" t="s">
        <v>23</v>
      </c>
      <c r="L124" s="47" t="s">
        <v>24</v>
      </c>
      <c r="M124" s="780" t="s">
        <v>355</v>
      </c>
      <c r="N124" s="215">
        <v>6</v>
      </c>
      <c r="O124" s="44"/>
      <c r="P124" s="45"/>
      <c r="Q124" s="804"/>
      <c r="R124" s="805"/>
      <c r="S124" s="631">
        <v>1</v>
      </c>
      <c r="T124" s="806">
        <v>2</v>
      </c>
      <c r="U124" s="803"/>
      <c r="V124" s="46">
        <v>3</v>
      </c>
    </row>
    <row r="125" spans="1:22" ht="13.7" customHeight="1" thickBot="1">
      <c r="A125" s="844"/>
      <c r="B125" s="865" t="s">
        <v>100</v>
      </c>
      <c r="C125" s="853"/>
      <c r="D125" s="850"/>
      <c r="E125" s="845"/>
      <c r="F125" s="853">
        <v>3</v>
      </c>
      <c r="G125" s="850">
        <v>1</v>
      </c>
      <c r="H125" s="845">
        <v>1</v>
      </c>
      <c r="I125" s="35" t="s">
        <v>303</v>
      </c>
      <c r="J125" s="497" t="s">
        <v>306</v>
      </c>
      <c r="K125" s="35" t="s">
        <v>23</v>
      </c>
      <c r="L125" s="35" t="s">
        <v>24</v>
      </c>
      <c r="M125" s="842" t="s">
        <v>355</v>
      </c>
      <c r="N125" s="842">
        <v>6</v>
      </c>
      <c r="O125" s="57"/>
      <c r="P125" s="58"/>
      <c r="Q125" s="781"/>
      <c r="R125" s="692"/>
      <c r="S125" s="280">
        <v>1</v>
      </c>
      <c r="T125" s="693"/>
      <c r="U125" s="220"/>
      <c r="V125" s="59">
        <v>1</v>
      </c>
    </row>
    <row r="126" spans="1:22" ht="13.7" customHeight="1" thickBot="1">
      <c r="A126" s="844"/>
      <c r="B126" s="866"/>
      <c r="C126" s="854"/>
      <c r="D126" s="851"/>
      <c r="E126" s="846"/>
      <c r="F126" s="854"/>
      <c r="G126" s="851"/>
      <c r="H126" s="846"/>
      <c r="I126" s="60" t="s">
        <v>347</v>
      </c>
      <c r="J126" s="402" t="s">
        <v>306</v>
      </c>
      <c r="K126" s="60" t="s">
        <v>23</v>
      </c>
      <c r="L126" s="60" t="s">
        <v>24</v>
      </c>
      <c r="M126" s="860"/>
      <c r="N126" s="860"/>
      <c r="O126" s="233"/>
      <c r="P126" s="231"/>
      <c r="Q126" s="272"/>
      <c r="R126" s="243"/>
      <c r="S126" s="228"/>
      <c r="T126" s="222">
        <v>1</v>
      </c>
      <c r="U126" s="230"/>
      <c r="V126" s="232">
        <v>1</v>
      </c>
    </row>
    <row r="127" spans="1:22" ht="13.7" customHeight="1" thickBot="1">
      <c r="A127" s="844"/>
      <c r="B127" s="867"/>
      <c r="C127" s="855"/>
      <c r="D127" s="852"/>
      <c r="E127" s="849"/>
      <c r="F127" s="855"/>
      <c r="G127" s="852"/>
      <c r="H127" s="849"/>
      <c r="I127" s="53" t="s">
        <v>301</v>
      </c>
      <c r="J127" s="621" t="s">
        <v>306</v>
      </c>
      <c r="K127" s="53" t="s">
        <v>37</v>
      </c>
      <c r="L127" s="53" t="s">
        <v>24</v>
      </c>
      <c r="M127" s="843"/>
      <c r="N127" s="843"/>
      <c r="O127" s="784"/>
      <c r="P127" s="782"/>
      <c r="Q127" s="783"/>
      <c r="R127" s="799"/>
      <c r="S127" s="629"/>
      <c r="T127" s="800">
        <v>1</v>
      </c>
      <c r="U127" s="786"/>
      <c r="V127" s="785">
        <v>1</v>
      </c>
    </row>
    <row r="128" spans="1:22" ht="13.7" customHeight="1" thickBot="1">
      <c r="A128" s="844"/>
      <c r="B128" s="87" t="s">
        <v>101</v>
      </c>
      <c r="C128" s="44"/>
      <c r="D128" s="45"/>
      <c r="E128" s="46"/>
      <c r="F128" s="66">
        <v>3</v>
      </c>
      <c r="G128" s="67">
        <v>1</v>
      </c>
      <c r="H128" s="68">
        <v>1</v>
      </c>
      <c r="I128" s="47" t="s">
        <v>231</v>
      </c>
      <c r="J128" s="87" t="s">
        <v>306</v>
      </c>
      <c r="K128" s="47" t="s">
        <v>37</v>
      </c>
      <c r="L128" s="47" t="s">
        <v>24</v>
      </c>
      <c r="M128" s="780" t="s">
        <v>355</v>
      </c>
      <c r="N128" s="554">
        <v>6</v>
      </c>
      <c r="O128" s="44"/>
      <c r="P128" s="45"/>
      <c r="Q128" s="804"/>
      <c r="R128" s="805"/>
      <c r="S128" s="631">
        <v>1</v>
      </c>
      <c r="T128" s="806">
        <v>2</v>
      </c>
      <c r="U128" s="803"/>
      <c r="V128" s="46">
        <v>3</v>
      </c>
    </row>
    <row r="129" spans="1:22" ht="13.7" customHeight="1" thickBot="1">
      <c r="A129" s="844"/>
      <c r="B129" s="87" t="s">
        <v>102</v>
      </c>
      <c r="C129" s="44">
        <v>3</v>
      </c>
      <c r="D129" s="45">
        <v>1</v>
      </c>
      <c r="E129" s="46">
        <v>1</v>
      </c>
      <c r="F129" s="44"/>
      <c r="G129" s="45"/>
      <c r="H129" s="46"/>
      <c r="I129" s="47" t="s">
        <v>259</v>
      </c>
      <c r="J129" s="87" t="s">
        <v>307</v>
      </c>
      <c r="K129" s="47" t="s">
        <v>34</v>
      </c>
      <c r="L129" s="47" t="s">
        <v>24</v>
      </c>
      <c r="M129" s="780" t="s">
        <v>355</v>
      </c>
      <c r="N129" s="554">
        <v>6</v>
      </c>
      <c r="O129" s="44"/>
      <c r="P129" s="45">
        <v>1</v>
      </c>
      <c r="Q129" s="804">
        <v>2</v>
      </c>
      <c r="R129" s="805"/>
      <c r="S129" s="631"/>
      <c r="T129" s="806"/>
      <c r="U129" s="803"/>
      <c r="V129" s="46">
        <v>3</v>
      </c>
    </row>
    <row r="130" spans="1:22" ht="13.7" customHeight="1" thickBot="1">
      <c r="A130" s="844"/>
      <c r="B130" s="87" t="s">
        <v>103</v>
      </c>
      <c r="C130" s="44">
        <v>3</v>
      </c>
      <c r="D130" s="45">
        <v>1</v>
      </c>
      <c r="E130" s="46">
        <v>1</v>
      </c>
      <c r="F130" s="44"/>
      <c r="G130" s="45"/>
      <c r="H130" s="46"/>
      <c r="I130" s="47" t="s">
        <v>259</v>
      </c>
      <c r="J130" s="87" t="s">
        <v>307</v>
      </c>
      <c r="K130" s="47" t="s">
        <v>34</v>
      </c>
      <c r="L130" s="47" t="s">
        <v>24</v>
      </c>
      <c r="M130" s="780" t="s">
        <v>355</v>
      </c>
      <c r="N130" s="554">
        <v>6</v>
      </c>
      <c r="O130" s="44"/>
      <c r="P130" s="45">
        <v>1</v>
      </c>
      <c r="Q130" s="804">
        <v>2</v>
      </c>
      <c r="R130" s="805"/>
      <c r="S130" s="631"/>
      <c r="T130" s="806"/>
      <c r="U130" s="803"/>
      <c r="V130" s="46">
        <v>3</v>
      </c>
    </row>
    <row r="131" spans="1:22" ht="13.7" customHeight="1" thickBot="1">
      <c r="A131" s="844"/>
      <c r="B131" s="87" t="s">
        <v>104</v>
      </c>
      <c r="C131" s="44">
        <v>3</v>
      </c>
      <c r="D131" s="45">
        <v>1</v>
      </c>
      <c r="E131" s="46">
        <v>1</v>
      </c>
      <c r="F131" s="44"/>
      <c r="G131" s="45"/>
      <c r="H131" s="46"/>
      <c r="I131" s="47" t="s">
        <v>261</v>
      </c>
      <c r="J131" s="87" t="s">
        <v>306</v>
      </c>
      <c r="K131" s="47" t="s">
        <v>23</v>
      </c>
      <c r="L131" s="47" t="s">
        <v>24</v>
      </c>
      <c r="M131" s="780" t="s">
        <v>355</v>
      </c>
      <c r="N131" s="554">
        <v>6</v>
      </c>
      <c r="O131" s="44"/>
      <c r="P131" s="45">
        <v>1</v>
      </c>
      <c r="Q131" s="804">
        <v>2</v>
      </c>
      <c r="R131" s="805"/>
      <c r="S131" s="631"/>
      <c r="T131" s="806"/>
      <c r="U131" s="803"/>
      <c r="V131" s="46">
        <v>3</v>
      </c>
    </row>
    <row r="132" spans="1:22" ht="13.7" customHeight="1" thickBot="1">
      <c r="A132" s="844"/>
      <c r="B132" s="87" t="s">
        <v>105</v>
      </c>
      <c r="C132" s="44"/>
      <c r="D132" s="45"/>
      <c r="E132" s="46"/>
      <c r="F132" s="44">
        <v>3</v>
      </c>
      <c r="G132" s="45">
        <v>1</v>
      </c>
      <c r="H132" s="46">
        <v>1</v>
      </c>
      <c r="I132" s="47" t="s">
        <v>274</v>
      </c>
      <c r="J132" s="87" t="s">
        <v>306</v>
      </c>
      <c r="K132" s="47" t="s">
        <v>23</v>
      </c>
      <c r="L132" s="47" t="s">
        <v>24</v>
      </c>
      <c r="M132" s="780" t="s">
        <v>355</v>
      </c>
      <c r="N132" s="554">
        <v>6</v>
      </c>
      <c r="O132" s="44"/>
      <c r="P132" s="45"/>
      <c r="Q132" s="804"/>
      <c r="R132" s="805"/>
      <c r="S132" s="631">
        <v>1</v>
      </c>
      <c r="T132" s="806">
        <v>2</v>
      </c>
      <c r="U132" s="803"/>
      <c r="V132" s="46">
        <v>3</v>
      </c>
    </row>
    <row r="133" spans="1:22" ht="13.7" customHeight="1" thickBot="1">
      <c r="A133" s="844"/>
      <c r="B133" s="87" t="s">
        <v>106</v>
      </c>
      <c r="C133" s="44"/>
      <c r="D133" s="45"/>
      <c r="E133" s="46"/>
      <c r="F133" s="44">
        <v>3</v>
      </c>
      <c r="G133" s="45">
        <v>1</v>
      </c>
      <c r="H133" s="46">
        <v>1</v>
      </c>
      <c r="I133" s="47" t="s">
        <v>259</v>
      </c>
      <c r="J133" s="87" t="s">
        <v>307</v>
      </c>
      <c r="K133" s="47" t="s">
        <v>34</v>
      </c>
      <c r="L133" s="47" t="s">
        <v>24</v>
      </c>
      <c r="M133" s="780" t="s">
        <v>355</v>
      </c>
      <c r="N133" s="554">
        <v>6</v>
      </c>
      <c r="O133" s="44"/>
      <c r="P133" s="45"/>
      <c r="Q133" s="804"/>
      <c r="R133" s="805"/>
      <c r="S133" s="631">
        <v>1</v>
      </c>
      <c r="T133" s="806">
        <v>2</v>
      </c>
      <c r="U133" s="803"/>
      <c r="V133" s="46">
        <v>3</v>
      </c>
    </row>
    <row r="134" spans="1:22" ht="13.7" customHeight="1" thickBot="1">
      <c r="A134" s="844"/>
      <c r="B134" s="694" t="s">
        <v>107</v>
      </c>
      <c r="C134" s="695"/>
      <c r="D134" s="696"/>
      <c r="E134" s="697"/>
      <c r="F134" s="695">
        <v>3</v>
      </c>
      <c r="G134" s="696">
        <v>1</v>
      </c>
      <c r="H134" s="697">
        <v>1</v>
      </c>
      <c r="I134" s="35" t="s">
        <v>256</v>
      </c>
      <c r="J134" s="497" t="s">
        <v>306</v>
      </c>
      <c r="K134" s="35" t="s">
        <v>25</v>
      </c>
      <c r="L134" s="35" t="s">
        <v>24</v>
      </c>
      <c r="M134" s="34" t="s">
        <v>355</v>
      </c>
      <c r="N134" s="756">
        <v>6</v>
      </c>
      <c r="O134" s="57"/>
      <c r="P134" s="58"/>
      <c r="Q134" s="781"/>
      <c r="R134" s="692"/>
      <c r="S134" s="280">
        <v>1</v>
      </c>
      <c r="T134" s="693">
        <v>2</v>
      </c>
      <c r="U134" s="220"/>
      <c r="V134" s="59">
        <v>3</v>
      </c>
    </row>
    <row r="135" spans="1:22" ht="13.7" customHeight="1" thickBot="1">
      <c r="A135" s="844"/>
      <c r="B135" s="87" t="s">
        <v>108</v>
      </c>
      <c r="C135" s="44"/>
      <c r="D135" s="45"/>
      <c r="E135" s="46"/>
      <c r="F135" s="44">
        <v>3</v>
      </c>
      <c r="G135" s="45">
        <v>1</v>
      </c>
      <c r="H135" s="46">
        <v>1</v>
      </c>
      <c r="I135" s="47" t="s">
        <v>274</v>
      </c>
      <c r="J135" s="87" t="s">
        <v>306</v>
      </c>
      <c r="K135" s="47" t="s">
        <v>23</v>
      </c>
      <c r="L135" s="47" t="s">
        <v>24</v>
      </c>
      <c r="M135" s="780" t="s">
        <v>355</v>
      </c>
      <c r="N135" s="554">
        <v>6</v>
      </c>
      <c r="O135" s="44"/>
      <c r="P135" s="45"/>
      <c r="Q135" s="804"/>
      <c r="R135" s="805"/>
      <c r="S135" s="631">
        <v>1</v>
      </c>
      <c r="T135" s="806">
        <v>2</v>
      </c>
      <c r="U135" s="803"/>
      <c r="V135" s="46">
        <v>3</v>
      </c>
    </row>
    <row r="136" spans="1:22" ht="13.7" customHeight="1" thickBot="1">
      <c r="A136" s="844"/>
      <c r="B136" s="863" t="s">
        <v>109</v>
      </c>
      <c r="C136" s="853">
        <v>3</v>
      </c>
      <c r="D136" s="850">
        <v>1</v>
      </c>
      <c r="E136" s="845">
        <v>1</v>
      </c>
      <c r="F136" s="853"/>
      <c r="G136" s="850"/>
      <c r="H136" s="845"/>
      <c r="I136" s="35" t="s">
        <v>262</v>
      </c>
      <c r="J136" s="497" t="s">
        <v>306</v>
      </c>
      <c r="K136" s="35" t="s">
        <v>23</v>
      </c>
      <c r="L136" s="35" t="s">
        <v>24</v>
      </c>
      <c r="M136" s="842" t="s">
        <v>355</v>
      </c>
      <c r="N136" s="842">
        <v>6</v>
      </c>
      <c r="O136" s="57"/>
      <c r="P136" s="826">
        <v>1</v>
      </c>
      <c r="Q136" s="781">
        <v>1</v>
      </c>
      <c r="R136" s="692"/>
      <c r="S136" s="280"/>
      <c r="T136" s="693"/>
      <c r="U136" s="220"/>
      <c r="V136" s="59">
        <v>2</v>
      </c>
    </row>
    <row r="137" spans="1:22" ht="13.7" customHeight="1" thickBot="1">
      <c r="A137" s="844"/>
      <c r="B137" s="864"/>
      <c r="C137" s="855"/>
      <c r="D137" s="852"/>
      <c r="E137" s="849"/>
      <c r="F137" s="855"/>
      <c r="G137" s="852"/>
      <c r="H137" s="849"/>
      <c r="I137" s="53" t="s">
        <v>271</v>
      </c>
      <c r="J137" s="840" t="s">
        <v>306</v>
      </c>
      <c r="K137" s="53" t="s">
        <v>25</v>
      </c>
      <c r="L137" s="53" t="s">
        <v>24</v>
      </c>
      <c r="M137" s="843"/>
      <c r="N137" s="843"/>
      <c r="O137" s="784"/>
      <c r="P137" s="841"/>
      <c r="Q137" s="783">
        <v>1</v>
      </c>
      <c r="R137" s="799"/>
      <c r="S137" s="629"/>
      <c r="T137" s="800"/>
      <c r="U137" s="786"/>
      <c r="V137" s="785">
        <v>1</v>
      </c>
    </row>
    <row r="138" spans="1:22" ht="13.7" customHeight="1" thickBot="1">
      <c r="A138" s="844"/>
      <c r="B138" s="87" t="s">
        <v>110</v>
      </c>
      <c r="C138" s="44">
        <v>3</v>
      </c>
      <c r="D138" s="45">
        <v>1</v>
      </c>
      <c r="E138" s="46">
        <v>1</v>
      </c>
      <c r="F138" s="44"/>
      <c r="G138" s="45"/>
      <c r="H138" s="46"/>
      <c r="I138" s="47" t="s">
        <v>317</v>
      </c>
      <c r="J138" s="87" t="s">
        <v>306</v>
      </c>
      <c r="K138" s="47" t="s">
        <v>23</v>
      </c>
      <c r="L138" s="47" t="s">
        <v>24</v>
      </c>
      <c r="M138" s="780" t="s">
        <v>355</v>
      </c>
      <c r="N138" s="554">
        <v>6</v>
      </c>
      <c r="O138" s="44"/>
      <c r="P138" s="45">
        <v>1</v>
      </c>
      <c r="Q138" s="804">
        <v>2</v>
      </c>
      <c r="R138" s="805"/>
      <c r="S138" s="631"/>
      <c r="T138" s="806"/>
      <c r="U138" s="803"/>
      <c r="V138" s="46">
        <v>3</v>
      </c>
    </row>
    <row r="139" spans="1:22" ht="13.7" customHeight="1" thickBot="1">
      <c r="A139" s="844"/>
      <c r="B139" s="87" t="s">
        <v>111</v>
      </c>
      <c r="C139" s="44">
        <v>3</v>
      </c>
      <c r="D139" s="45">
        <v>0</v>
      </c>
      <c r="E139" s="46">
        <v>2</v>
      </c>
      <c r="F139" s="44"/>
      <c r="G139" s="45"/>
      <c r="H139" s="46"/>
      <c r="I139" s="47" t="s">
        <v>199</v>
      </c>
      <c r="J139" s="87" t="s">
        <v>306</v>
      </c>
      <c r="K139" s="47" t="s">
        <v>23</v>
      </c>
      <c r="L139" s="47" t="s">
        <v>24</v>
      </c>
      <c r="M139" s="780" t="s">
        <v>355</v>
      </c>
      <c r="N139" s="554">
        <v>6</v>
      </c>
      <c r="O139" s="44"/>
      <c r="P139" s="45"/>
      <c r="Q139" s="804">
        <v>2</v>
      </c>
      <c r="R139" s="805"/>
      <c r="S139" s="631"/>
      <c r="T139" s="806"/>
      <c r="U139" s="803"/>
      <c r="V139" s="46">
        <v>4</v>
      </c>
    </row>
    <row r="140" spans="1:22" ht="13.7" customHeight="1" thickBot="1">
      <c r="A140" s="844"/>
      <c r="B140" s="87" t="s">
        <v>112</v>
      </c>
      <c r="C140" s="732">
        <v>3</v>
      </c>
      <c r="D140" s="731">
        <v>0</v>
      </c>
      <c r="E140" s="730">
        <v>2</v>
      </c>
      <c r="F140" s="732"/>
      <c r="G140" s="731"/>
      <c r="H140" s="730"/>
      <c r="I140" s="35" t="s">
        <v>184</v>
      </c>
      <c r="J140" s="497" t="s">
        <v>306</v>
      </c>
      <c r="K140" s="35" t="s">
        <v>23</v>
      </c>
      <c r="L140" s="35" t="s">
        <v>24</v>
      </c>
      <c r="M140" s="34" t="s">
        <v>355</v>
      </c>
      <c r="N140" s="756">
        <v>6</v>
      </c>
      <c r="O140" s="57"/>
      <c r="P140" s="58"/>
      <c r="Q140" s="827">
        <v>2</v>
      </c>
      <c r="R140" s="692"/>
      <c r="S140" s="280"/>
      <c r="T140" s="693"/>
      <c r="U140" s="220"/>
      <c r="V140" s="59">
        <v>4</v>
      </c>
    </row>
    <row r="141" spans="1:22" ht="13.7" customHeight="1" thickBot="1">
      <c r="A141" s="844"/>
      <c r="B141" s="87" t="s">
        <v>113</v>
      </c>
      <c r="C141" s="564"/>
      <c r="D141" s="565"/>
      <c r="E141" s="566"/>
      <c r="F141" s="564">
        <v>3</v>
      </c>
      <c r="G141" s="565">
        <v>1</v>
      </c>
      <c r="H141" s="566">
        <v>1</v>
      </c>
      <c r="I141" s="35"/>
      <c r="J141" s="497" t="s">
        <v>306</v>
      </c>
      <c r="K141" s="35"/>
      <c r="L141" s="35" t="s">
        <v>24</v>
      </c>
      <c r="M141" s="34" t="s">
        <v>355</v>
      </c>
      <c r="N141" s="759">
        <v>6</v>
      </c>
      <c r="O141" s="57"/>
      <c r="P141" s="58"/>
      <c r="Q141" s="781"/>
      <c r="R141" s="692"/>
      <c r="S141" s="280">
        <v>1</v>
      </c>
      <c r="T141" s="693">
        <v>2</v>
      </c>
      <c r="U141" s="220"/>
      <c r="V141" s="59">
        <v>3</v>
      </c>
    </row>
    <row r="142" spans="1:22" ht="13.7" customHeight="1" thickBot="1">
      <c r="A142" s="844"/>
      <c r="B142" s="842" t="s">
        <v>114</v>
      </c>
      <c r="C142" s="853"/>
      <c r="D142" s="850"/>
      <c r="E142" s="845"/>
      <c r="F142" s="853">
        <v>3</v>
      </c>
      <c r="G142" s="850">
        <v>1</v>
      </c>
      <c r="H142" s="845">
        <v>1</v>
      </c>
      <c r="I142" s="35" t="s">
        <v>185</v>
      </c>
      <c r="J142" s="497" t="s">
        <v>306</v>
      </c>
      <c r="K142" s="35" t="s">
        <v>23</v>
      </c>
      <c r="L142" s="35" t="s">
        <v>24</v>
      </c>
      <c r="M142" s="842" t="s">
        <v>355</v>
      </c>
      <c r="N142" s="842">
        <v>6</v>
      </c>
      <c r="O142" s="57"/>
      <c r="P142" s="58"/>
      <c r="Q142" s="781"/>
      <c r="R142" s="692"/>
      <c r="S142" s="280">
        <v>1</v>
      </c>
      <c r="T142" s="693"/>
      <c r="U142" s="220"/>
      <c r="V142" s="59">
        <v>1</v>
      </c>
    </row>
    <row r="143" spans="1:22" ht="13.7" customHeight="1" thickBot="1">
      <c r="A143" s="844"/>
      <c r="B143" s="860"/>
      <c r="C143" s="854"/>
      <c r="D143" s="851"/>
      <c r="E143" s="846"/>
      <c r="F143" s="854"/>
      <c r="G143" s="851"/>
      <c r="H143" s="846"/>
      <c r="I143" s="60" t="s">
        <v>271</v>
      </c>
      <c r="J143" s="402" t="s">
        <v>306</v>
      </c>
      <c r="K143" s="60" t="s">
        <v>25</v>
      </c>
      <c r="L143" s="60" t="s">
        <v>24</v>
      </c>
      <c r="M143" s="860"/>
      <c r="N143" s="860"/>
      <c r="O143" s="233"/>
      <c r="P143" s="231"/>
      <c r="Q143" s="272"/>
      <c r="R143" s="243"/>
      <c r="S143" s="228"/>
      <c r="T143" s="222">
        <v>1</v>
      </c>
      <c r="U143" s="230"/>
      <c r="V143" s="232">
        <v>1</v>
      </c>
    </row>
    <row r="144" spans="1:22" ht="13.7" customHeight="1" thickBot="1">
      <c r="A144" s="844"/>
      <c r="B144" s="843"/>
      <c r="C144" s="855"/>
      <c r="D144" s="852"/>
      <c r="E144" s="849"/>
      <c r="F144" s="855"/>
      <c r="G144" s="852"/>
      <c r="H144" s="849"/>
      <c r="I144" s="53" t="s">
        <v>272</v>
      </c>
      <c r="J144" s="621" t="s">
        <v>306</v>
      </c>
      <c r="K144" s="53" t="s">
        <v>23</v>
      </c>
      <c r="L144" s="53" t="s">
        <v>24</v>
      </c>
      <c r="M144" s="843"/>
      <c r="N144" s="843"/>
      <c r="O144" s="784"/>
      <c r="P144" s="782"/>
      <c r="Q144" s="783"/>
      <c r="R144" s="799"/>
      <c r="S144" s="629"/>
      <c r="T144" s="800">
        <v>1</v>
      </c>
      <c r="U144" s="786"/>
      <c r="V144" s="785">
        <v>1</v>
      </c>
    </row>
    <row r="145" spans="1:22" ht="13.7" customHeight="1" thickBot="1">
      <c r="A145" s="844"/>
      <c r="B145" s="87" t="s">
        <v>115</v>
      </c>
      <c r="C145" s="44"/>
      <c r="D145" s="45"/>
      <c r="E145" s="46"/>
      <c r="F145" s="44">
        <v>3</v>
      </c>
      <c r="G145" s="45">
        <v>1</v>
      </c>
      <c r="H145" s="46">
        <v>1</v>
      </c>
      <c r="I145" s="47" t="s">
        <v>185</v>
      </c>
      <c r="J145" s="87" t="s">
        <v>306</v>
      </c>
      <c r="K145" s="47" t="s">
        <v>23</v>
      </c>
      <c r="L145" s="47" t="s">
        <v>24</v>
      </c>
      <c r="M145" s="780" t="s">
        <v>355</v>
      </c>
      <c r="N145" s="554">
        <v>6</v>
      </c>
      <c r="O145" s="44"/>
      <c r="P145" s="45"/>
      <c r="Q145" s="804"/>
      <c r="R145" s="805"/>
      <c r="S145" s="631">
        <v>1</v>
      </c>
      <c r="T145" s="806">
        <v>2</v>
      </c>
      <c r="U145" s="803"/>
      <c r="V145" s="46">
        <v>3</v>
      </c>
    </row>
    <row r="146" spans="1:22" ht="13.7" customHeight="1" thickBot="1">
      <c r="A146" s="844"/>
      <c r="B146" s="699" t="s">
        <v>116</v>
      </c>
      <c r="C146" s="700"/>
      <c r="D146" s="701"/>
      <c r="E146" s="702"/>
      <c r="F146" s="700">
        <v>3</v>
      </c>
      <c r="G146" s="701">
        <v>0</v>
      </c>
      <c r="H146" s="702">
        <v>2</v>
      </c>
      <c r="I146" s="54" t="s">
        <v>199</v>
      </c>
      <c r="J146" s="617" t="s">
        <v>306</v>
      </c>
      <c r="K146" s="54" t="s">
        <v>23</v>
      </c>
      <c r="L146" s="54" t="s">
        <v>24</v>
      </c>
      <c r="M146" s="54" t="s">
        <v>355</v>
      </c>
      <c r="N146" s="759">
        <v>6</v>
      </c>
      <c r="O146" s="763"/>
      <c r="P146" s="766"/>
      <c r="Q146" s="788"/>
      <c r="R146" s="801"/>
      <c r="S146" s="630"/>
      <c r="T146" s="802">
        <v>1</v>
      </c>
      <c r="U146" s="789"/>
      <c r="V146" s="758">
        <v>2</v>
      </c>
    </row>
    <row r="147" spans="1:22" ht="13.7" customHeight="1" thickBot="1">
      <c r="A147" s="844"/>
      <c r="B147" s="87" t="s">
        <v>117</v>
      </c>
      <c r="C147" s="44">
        <v>3</v>
      </c>
      <c r="D147" s="45">
        <v>1</v>
      </c>
      <c r="E147" s="46">
        <v>1</v>
      </c>
      <c r="F147" s="44"/>
      <c r="G147" s="45"/>
      <c r="H147" s="46"/>
      <c r="I147" s="88" t="s">
        <v>204</v>
      </c>
      <c r="J147" s="87" t="s">
        <v>306</v>
      </c>
      <c r="K147" s="88" t="s">
        <v>54</v>
      </c>
      <c r="L147" s="88" t="s">
        <v>24</v>
      </c>
      <c r="M147" s="126" t="s">
        <v>355</v>
      </c>
      <c r="N147" s="554">
        <v>6</v>
      </c>
      <c r="O147" s="44"/>
      <c r="P147" s="45">
        <v>1</v>
      </c>
      <c r="Q147" s="804">
        <v>3</v>
      </c>
      <c r="R147" s="805"/>
      <c r="S147" s="631"/>
      <c r="T147" s="806"/>
      <c r="U147" s="803"/>
      <c r="V147" s="46">
        <v>4</v>
      </c>
    </row>
    <row r="148" spans="1:22" ht="13.7" customHeight="1" thickBot="1">
      <c r="A148" s="844"/>
      <c r="B148" s="87" t="s">
        <v>118</v>
      </c>
      <c r="C148" s="44">
        <v>3</v>
      </c>
      <c r="D148" s="45">
        <v>1</v>
      </c>
      <c r="E148" s="46">
        <v>1</v>
      </c>
      <c r="F148" s="44"/>
      <c r="G148" s="45"/>
      <c r="H148" s="46"/>
      <c r="I148" s="88" t="s">
        <v>270</v>
      </c>
      <c r="J148" s="87" t="s">
        <v>306</v>
      </c>
      <c r="K148" s="88" t="s">
        <v>34</v>
      </c>
      <c r="L148" s="88" t="s">
        <v>24</v>
      </c>
      <c r="M148" s="126" t="s">
        <v>355</v>
      </c>
      <c r="N148" s="554">
        <v>6</v>
      </c>
      <c r="O148" s="44"/>
      <c r="P148" s="45">
        <v>1</v>
      </c>
      <c r="Q148" s="804">
        <v>3</v>
      </c>
      <c r="R148" s="805"/>
      <c r="S148" s="631"/>
      <c r="T148" s="806"/>
      <c r="U148" s="803"/>
      <c r="V148" s="46">
        <v>4</v>
      </c>
    </row>
    <row r="149" spans="1:22" ht="13.7" customHeight="1" thickBot="1">
      <c r="A149" s="844" t="s">
        <v>93</v>
      </c>
      <c r="B149" s="494" t="s">
        <v>119</v>
      </c>
      <c r="C149" s="460"/>
      <c r="D149" s="461"/>
      <c r="E149" s="462"/>
      <c r="F149" s="460">
        <v>3</v>
      </c>
      <c r="G149" s="461">
        <v>1</v>
      </c>
      <c r="H149" s="462">
        <v>1</v>
      </c>
      <c r="I149" s="134" t="s">
        <v>246</v>
      </c>
      <c r="J149" s="616" t="s">
        <v>306</v>
      </c>
      <c r="K149" s="134" t="s">
        <v>23</v>
      </c>
      <c r="L149" s="134" t="s">
        <v>24</v>
      </c>
      <c r="M149" s="149" t="s">
        <v>355</v>
      </c>
      <c r="N149" s="552">
        <v>6</v>
      </c>
      <c r="O149" s="751"/>
      <c r="P149" s="752"/>
      <c r="Q149" s="795"/>
      <c r="R149" s="796"/>
      <c r="S149" s="797">
        <v>1</v>
      </c>
      <c r="T149" s="798">
        <v>3</v>
      </c>
      <c r="U149" s="794"/>
      <c r="V149" s="754">
        <v>4</v>
      </c>
    </row>
    <row r="150" spans="1:22" ht="13.7" customHeight="1" thickBot="1">
      <c r="A150" s="844"/>
      <c r="B150" s="87" t="s">
        <v>120</v>
      </c>
      <c r="C150" s="44"/>
      <c r="D150" s="45"/>
      <c r="E150" s="46"/>
      <c r="F150" s="44">
        <v>3</v>
      </c>
      <c r="G150" s="45">
        <v>1</v>
      </c>
      <c r="H150" s="46">
        <v>1</v>
      </c>
      <c r="I150" s="88" t="s">
        <v>230</v>
      </c>
      <c r="J150" s="87" t="s">
        <v>306</v>
      </c>
      <c r="K150" s="88" t="s">
        <v>23</v>
      </c>
      <c r="L150" s="88" t="s">
        <v>24</v>
      </c>
      <c r="M150" s="126" t="s">
        <v>355</v>
      </c>
      <c r="N150" s="554">
        <v>6</v>
      </c>
      <c r="O150" s="44"/>
      <c r="P150" s="45"/>
      <c r="Q150" s="804"/>
      <c r="R150" s="805"/>
      <c r="S150" s="631">
        <v>1</v>
      </c>
      <c r="T150" s="806">
        <v>2</v>
      </c>
      <c r="U150" s="803"/>
      <c r="V150" s="46">
        <v>3</v>
      </c>
    </row>
    <row r="151" spans="1:22" ht="13.7" customHeight="1" thickBot="1">
      <c r="A151" s="844"/>
      <c r="B151" s="87" t="s">
        <v>254</v>
      </c>
      <c r="C151" s="44">
        <v>3</v>
      </c>
      <c r="D151" s="45">
        <v>1</v>
      </c>
      <c r="E151" s="46">
        <v>1</v>
      </c>
      <c r="F151" s="44"/>
      <c r="G151" s="45"/>
      <c r="H151" s="46"/>
      <c r="I151" s="47" t="s">
        <v>217</v>
      </c>
      <c r="J151" s="87" t="s">
        <v>307</v>
      </c>
      <c r="K151" s="88" t="s">
        <v>23</v>
      </c>
      <c r="L151" s="47" t="s">
        <v>24</v>
      </c>
      <c r="M151" s="780" t="s">
        <v>355</v>
      </c>
      <c r="N151" s="554">
        <v>6</v>
      </c>
      <c r="O151" s="44"/>
      <c r="P151" s="45">
        <v>1</v>
      </c>
      <c r="Q151" s="804">
        <v>1</v>
      </c>
      <c r="R151" s="805"/>
      <c r="S151" s="631"/>
      <c r="T151" s="806"/>
      <c r="U151" s="803"/>
      <c r="V151" s="46">
        <v>2</v>
      </c>
    </row>
    <row r="152" spans="1:22" ht="13.7" customHeight="1" thickBot="1">
      <c r="A152" s="844"/>
      <c r="B152" s="87" t="s">
        <v>296</v>
      </c>
      <c r="C152" s="44">
        <v>3</v>
      </c>
      <c r="D152" s="45">
        <v>1</v>
      </c>
      <c r="E152" s="46">
        <v>1</v>
      </c>
      <c r="F152" s="44"/>
      <c r="G152" s="45"/>
      <c r="H152" s="46"/>
      <c r="I152" s="47" t="s">
        <v>258</v>
      </c>
      <c r="J152" s="87" t="s">
        <v>306</v>
      </c>
      <c r="K152" s="88" t="s">
        <v>54</v>
      </c>
      <c r="L152" s="47" t="s">
        <v>24</v>
      </c>
      <c r="M152" s="780" t="s">
        <v>355</v>
      </c>
      <c r="N152" s="554">
        <v>6</v>
      </c>
      <c r="O152" s="44"/>
      <c r="P152" s="45">
        <v>1</v>
      </c>
      <c r="Q152" s="804">
        <v>1</v>
      </c>
      <c r="R152" s="805"/>
      <c r="S152" s="631"/>
      <c r="T152" s="806"/>
      <c r="U152" s="803"/>
      <c r="V152" s="46">
        <v>2</v>
      </c>
    </row>
    <row r="153" spans="1:22" ht="13.7" customHeight="1" thickBot="1">
      <c r="A153" s="844"/>
      <c r="B153" s="87" t="s">
        <v>122</v>
      </c>
      <c r="C153" s="44"/>
      <c r="D153" s="45"/>
      <c r="E153" s="46"/>
      <c r="F153" s="44">
        <v>3</v>
      </c>
      <c r="G153" s="45">
        <v>1</v>
      </c>
      <c r="H153" s="46">
        <v>1</v>
      </c>
      <c r="I153" s="47" t="s">
        <v>257</v>
      </c>
      <c r="J153" s="87" t="s">
        <v>307</v>
      </c>
      <c r="K153" s="47" t="s">
        <v>190</v>
      </c>
      <c r="L153" s="47" t="s">
        <v>24</v>
      </c>
      <c r="M153" s="780" t="s">
        <v>355</v>
      </c>
      <c r="N153" s="554">
        <v>6</v>
      </c>
      <c r="O153" s="44"/>
      <c r="P153" s="45"/>
      <c r="Q153" s="804"/>
      <c r="R153" s="805"/>
      <c r="S153" s="631">
        <v>1</v>
      </c>
      <c r="T153" s="806">
        <v>1</v>
      </c>
      <c r="U153" s="803"/>
      <c r="V153" s="46">
        <v>2</v>
      </c>
    </row>
    <row r="154" spans="1:22" ht="13.7" customHeight="1" thickBot="1">
      <c r="A154" s="844"/>
      <c r="B154" s="87" t="s">
        <v>123</v>
      </c>
      <c r="C154" s="44"/>
      <c r="D154" s="45"/>
      <c r="E154" s="46"/>
      <c r="F154" s="44">
        <v>3</v>
      </c>
      <c r="G154" s="45">
        <v>1</v>
      </c>
      <c r="H154" s="46">
        <v>1</v>
      </c>
      <c r="I154" s="89" t="s">
        <v>257</v>
      </c>
      <c r="J154" s="87" t="s">
        <v>307</v>
      </c>
      <c r="K154" s="47" t="s">
        <v>190</v>
      </c>
      <c r="L154" s="47" t="s">
        <v>24</v>
      </c>
      <c r="M154" s="780" t="s">
        <v>355</v>
      </c>
      <c r="N154" s="554">
        <v>6</v>
      </c>
      <c r="O154" s="44"/>
      <c r="P154" s="45"/>
      <c r="Q154" s="804"/>
      <c r="R154" s="805"/>
      <c r="S154" s="631">
        <v>1</v>
      </c>
      <c r="T154" s="806">
        <v>1</v>
      </c>
      <c r="U154" s="803"/>
      <c r="V154" s="46">
        <v>2</v>
      </c>
    </row>
    <row r="155" spans="1:22" ht="13.7" customHeight="1" thickBot="1">
      <c r="A155" s="844"/>
      <c r="B155" s="87" t="s">
        <v>124</v>
      </c>
      <c r="C155" s="44"/>
      <c r="D155" s="45"/>
      <c r="E155" s="46"/>
      <c r="F155" s="44">
        <v>3</v>
      </c>
      <c r="G155" s="45">
        <v>1</v>
      </c>
      <c r="H155" s="46">
        <v>1</v>
      </c>
      <c r="I155" s="89" t="s">
        <v>183</v>
      </c>
      <c r="J155" s="87" t="s">
        <v>307</v>
      </c>
      <c r="K155" s="47" t="s">
        <v>23</v>
      </c>
      <c r="L155" s="47" t="s">
        <v>24</v>
      </c>
      <c r="M155" s="780" t="s">
        <v>355</v>
      </c>
      <c r="N155" s="554">
        <v>6</v>
      </c>
      <c r="O155" s="44"/>
      <c r="P155" s="45"/>
      <c r="Q155" s="804"/>
      <c r="R155" s="805"/>
      <c r="S155" s="631">
        <v>1</v>
      </c>
      <c r="T155" s="806">
        <v>1</v>
      </c>
      <c r="U155" s="803"/>
      <c r="V155" s="46">
        <v>2</v>
      </c>
    </row>
    <row r="156" spans="1:22" ht="13.7" customHeight="1" thickBot="1">
      <c r="A156" s="844"/>
      <c r="B156" s="537" t="s">
        <v>125</v>
      </c>
      <c r="C156" s="538"/>
      <c r="D156" s="539"/>
      <c r="E156" s="540"/>
      <c r="F156" s="538">
        <v>3</v>
      </c>
      <c r="G156" s="539">
        <v>1</v>
      </c>
      <c r="H156" s="540">
        <v>1</v>
      </c>
      <c r="I156" s="89" t="s">
        <v>183</v>
      </c>
      <c r="J156" s="724" t="s">
        <v>307</v>
      </c>
      <c r="K156" s="134" t="s">
        <v>23</v>
      </c>
      <c r="L156" s="34" t="s">
        <v>24</v>
      </c>
      <c r="M156" s="778" t="s">
        <v>355</v>
      </c>
      <c r="N156" s="552">
        <v>6</v>
      </c>
      <c r="O156" s="751"/>
      <c r="P156" s="752"/>
      <c r="Q156" s="795"/>
      <c r="R156" s="796"/>
      <c r="S156" s="797">
        <v>1</v>
      </c>
      <c r="T156" s="798">
        <v>1</v>
      </c>
      <c r="U156" s="794"/>
      <c r="V156" s="754">
        <v>2</v>
      </c>
    </row>
    <row r="157" spans="1:22" ht="13.7" customHeight="1" thickBot="1">
      <c r="A157" s="844"/>
      <c r="B157" s="87" t="s">
        <v>126</v>
      </c>
      <c r="C157" s="66">
        <v>3</v>
      </c>
      <c r="D157" s="67">
        <v>1</v>
      </c>
      <c r="E157" s="68">
        <v>1</v>
      </c>
      <c r="F157" s="66"/>
      <c r="G157" s="67"/>
      <c r="H157" s="68"/>
      <c r="I157" s="47" t="s">
        <v>271</v>
      </c>
      <c r="J157" s="87" t="s">
        <v>306</v>
      </c>
      <c r="K157" s="47" t="s">
        <v>23</v>
      </c>
      <c r="L157" s="47" t="s">
        <v>77</v>
      </c>
      <c r="M157" s="780" t="s">
        <v>355</v>
      </c>
      <c r="N157" s="554">
        <v>6</v>
      </c>
      <c r="O157" s="44"/>
      <c r="P157" s="45">
        <v>1</v>
      </c>
      <c r="Q157" s="804">
        <v>1</v>
      </c>
      <c r="R157" s="805"/>
      <c r="S157" s="631"/>
      <c r="T157" s="806"/>
      <c r="U157" s="803"/>
      <c r="V157" s="46">
        <v>2</v>
      </c>
    </row>
    <row r="158" spans="1:22" ht="13.7" customHeight="1" thickBot="1">
      <c r="A158" s="90"/>
      <c r="B158" s="91"/>
      <c r="C158" s="92"/>
      <c r="D158" s="92"/>
      <c r="E158" s="92"/>
      <c r="F158" s="92"/>
      <c r="G158" s="92"/>
      <c r="H158" s="92"/>
      <c r="I158" s="93"/>
      <c r="J158" s="91"/>
      <c r="K158" s="93"/>
      <c r="L158" s="93"/>
      <c r="M158" s="93"/>
      <c r="N158" s="91"/>
      <c r="O158" s="92"/>
      <c r="P158" s="92"/>
      <c r="Q158" s="92"/>
      <c r="R158" s="94"/>
      <c r="S158" s="92"/>
      <c r="T158" s="92"/>
      <c r="U158" s="92"/>
      <c r="V158" s="92"/>
    </row>
    <row r="159" spans="1:22" ht="13.7" customHeight="1" thickBot="1">
      <c r="A159" s="885" t="s">
        <v>127</v>
      </c>
      <c r="B159" s="745" t="s">
        <v>128</v>
      </c>
      <c r="C159" s="742">
        <v>3</v>
      </c>
      <c r="D159" s="743">
        <v>0</v>
      </c>
      <c r="E159" s="744">
        <v>1</v>
      </c>
      <c r="F159" s="742"/>
      <c r="G159" s="743"/>
      <c r="H159" s="744"/>
      <c r="I159" s="35" t="s">
        <v>294</v>
      </c>
      <c r="J159" s="497" t="s">
        <v>306</v>
      </c>
      <c r="K159" s="35" t="s">
        <v>23</v>
      </c>
      <c r="L159" s="35" t="s">
        <v>24</v>
      </c>
      <c r="M159" s="756" t="s">
        <v>357</v>
      </c>
      <c r="N159" s="759">
        <v>6</v>
      </c>
      <c r="O159" s="61"/>
      <c r="P159" s="62"/>
      <c r="Q159" s="59">
        <v>6</v>
      </c>
      <c r="R159" s="57"/>
      <c r="S159" s="58"/>
      <c r="T159" s="59"/>
      <c r="U159" s="57"/>
      <c r="V159" s="59">
        <v>6</v>
      </c>
    </row>
    <row r="160" spans="1:22" ht="13.7" customHeight="1">
      <c r="A160" s="886"/>
      <c r="B160" s="865" t="s">
        <v>129</v>
      </c>
      <c r="C160" s="875">
        <v>3</v>
      </c>
      <c r="D160" s="847">
        <v>0</v>
      </c>
      <c r="E160" s="873">
        <v>1</v>
      </c>
      <c r="F160" s="875"/>
      <c r="G160" s="847"/>
      <c r="H160" s="873"/>
      <c r="I160" s="35" t="s">
        <v>317</v>
      </c>
      <c r="J160" s="497" t="s">
        <v>306</v>
      </c>
      <c r="K160" s="35" t="s">
        <v>23</v>
      </c>
      <c r="L160" s="35" t="s">
        <v>24</v>
      </c>
      <c r="M160" s="842" t="s">
        <v>357</v>
      </c>
      <c r="N160" s="863">
        <v>6</v>
      </c>
      <c r="O160" s="61"/>
      <c r="P160" s="62"/>
      <c r="Q160" s="59">
        <v>3</v>
      </c>
      <c r="R160" s="57"/>
      <c r="S160" s="58"/>
      <c r="T160" s="59"/>
      <c r="U160" s="57"/>
      <c r="V160" s="59">
        <v>3</v>
      </c>
    </row>
    <row r="161" spans="1:22" ht="13.7" customHeight="1" thickBot="1">
      <c r="A161" s="886"/>
      <c r="B161" s="867"/>
      <c r="C161" s="876"/>
      <c r="D161" s="848"/>
      <c r="E161" s="874"/>
      <c r="F161" s="876"/>
      <c r="G161" s="848"/>
      <c r="H161" s="874"/>
      <c r="I161" s="53" t="s">
        <v>294</v>
      </c>
      <c r="J161" s="621" t="s">
        <v>306</v>
      </c>
      <c r="K161" s="53" t="s">
        <v>23</v>
      </c>
      <c r="L161" s="53" t="s">
        <v>24</v>
      </c>
      <c r="M161" s="843"/>
      <c r="N161" s="864"/>
      <c r="O161" s="828"/>
      <c r="P161" s="829"/>
      <c r="Q161" s="785">
        <v>3</v>
      </c>
      <c r="R161" s="784"/>
      <c r="S161" s="782"/>
      <c r="T161" s="785"/>
      <c r="U161" s="784"/>
      <c r="V161" s="785">
        <v>3</v>
      </c>
    </row>
    <row r="162" spans="1:22" ht="13.7" customHeight="1" thickBot="1">
      <c r="A162" s="886"/>
      <c r="B162" s="494" t="s">
        <v>130</v>
      </c>
      <c r="C162" s="464"/>
      <c r="D162" s="465"/>
      <c r="E162" s="463"/>
      <c r="F162" s="464">
        <v>3</v>
      </c>
      <c r="G162" s="465">
        <v>0</v>
      </c>
      <c r="H162" s="463">
        <v>1</v>
      </c>
      <c r="I162" s="55"/>
      <c r="J162" s="617"/>
      <c r="K162" s="54"/>
      <c r="L162" s="54" t="s">
        <v>24</v>
      </c>
      <c r="M162" s="741" t="s">
        <v>357</v>
      </c>
      <c r="N162" s="552">
        <v>6</v>
      </c>
      <c r="O162" s="830"/>
      <c r="P162" s="831"/>
      <c r="Q162" s="758"/>
      <c r="R162" s="763"/>
      <c r="S162" s="766"/>
      <c r="T162" s="758">
        <v>6</v>
      </c>
      <c r="U162" s="763"/>
      <c r="V162" s="758">
        <v>6</v>
      </c>
    </row>
    <row r="163" spans="1:22" ht="13.7" customHeight="1" thickBot="1">
      <c r="A163" s="887"/>
      <c r="B163" s="87" t="s">
        <v>131</v>
      </c>
      <c r="C163" s="77"/>
      <c r="D163" s="78"/>
      <c r="E163" s="79"/>
      <c r="F163" s="77">
        <v>3</v>
      </c>
      <c r="G163" s="78">
        <v>0</v>
      </c>
      <c r="H163" s="79">
        <v>1</v>
      </c>
      <c r="I163" s="47"/>
      <c r="J163" s="87"/>
      <c r="K163" s="47"/>
      <c r="L163" s="47" t="s">
        <v>24</v>
      </c>
      <c r="M163" s="554" t="s">
        <v>357</v>
      </c>
      <c r="N163" s="554">
        <v>6</v>
      </c>
      <c r="O163" s="66"/>
      <c r="P163" s="67"/>
      <c r="Q163" s="46"/>
      <c r="R163" s="44"/>
      <c r="S163" s="45"/>
      <c r="T163" s="46">
        <v>3</v>
      </c>
      <c r="U163" s="44"/>
      <c r="V163" s="46">
        <v>3</v>
      </c>
    </row>
    <row r="164" spans="1:22">
      <c r="B164" s="91"/>
      <c r="C164" s="99"/>
      <c r="D164" s="99"/>
      <c r="E164" s="99"/>
      <c r="F164" s="99"/>
      <c r="G164" s="99"/>
      <c r="H164" s="99"/>
      <c r="I164" s="93"/>
      <c r="J164" s="93"/>
      <c r="K164" s="93"/>
      <c r="L164" s="93"/>
      <c r="M164" s="93"/>
      <c r="N164" s="91"/>
      <c r="O164" s="18"/>
      <c r="P164" s="18"/>
      <c r="Q164" s="18"/>
      <c r="R164" s="18"/>
      <c r="S164" s="18"/>
      <c r="T164" s="18"/>
      <c r="U164" s="18"/>
      <c r="V164" s="18"/>
    </row>
    <row r="166" spans="1:22">
      <c r="B166" s="924" t="s">
        <v>255</v>
      </c>
      <c r="C166" s="924"/>
      <c r="D166" s="924"/>
      <c r="E166" s="924"/>
      <c r="F166" s="924"/>
      <c r="G166" s="924"/>
      <c r="H166" s="924"/>
      <c r="N166" s="925" t="s">
        <v>209</v>
      </c>
      <c r="O166" s="925"/>
      <c r="P166" s="925"/>
      <c r="Q166" s="925"/>
      <c r="R166" s="925"/>
      <c r="S166" s="925"/>
      <c r="T166" s="925"/>
      <c r="U166" s="925"/>
      <c r="V166" s="925"/>
    </row>
    <row r="167" spans="1:22">
      <c r="B167" s="924" t="s">
        <v>208</v>
      </c>
      <c r="C167" s="924"/>
      <c r="D167" s="924"/>
      <c r="E167" s="924"/>
      <c r="F167" s="924"/>
      <c r="G167" s="924"/>
      <c r="H167" s="924"/>
      <c r="N167" s="925" t="s">
        <v>210</v>
      </c>
      <c r="O167" s="925"/>
      <c r="P167" s="925"/>
      <c r="Q167" s="925"/>
      <c r="R167" s="925"/>
      <c r="S167" s="925"/>
      <c r="T167" s="925"/>
      <c r="U167" s="925"/>
      <c r="V167" s="925"/>
    </row>
  </sheetData>
  <mergeCells count="312">
    <mergeCell ref="B166:H166"/>
    <mergeCell ref="B167:H167"/>
    <mergeCell ref="N166:V166"/>
    <mergeCell ref="N167:V167"/>
    <mergeCell ref="B1:V1"/>
    <mergeCell ref="B2:V2"/>
    <mergeCell ref="B3:V3"/>
    <mergeCell ref="M68:M69"/>
    <mergeCell ref="M74:M75"/>
    <mergeCell ref="M79:M80"/>
    <mergeCell ref="M81:M82"/>
    <mergeCell ref="M88:M90"/>
    <mergeCell ref="M93:M94"/>
    <mergeCell ref="M96:M97"/>
    <mergeCell ref="N25:N26"/>
    <mergeCell ref="F121:F122"/>
    <mergeCell ref="C81:C82"/>
    <mergeCell ref="D81:D82"/>
    <mergeCell ref="E81:E82"/>
    <mergeCell ref="F81:F82"/>
    <mergeCell ref="G81:G82"/>
    <mergeCell ref="H81:H82"/>
    <mergeCell ref="B119:B120"/>
    <mergeCell ref="N160:N161"/>
    <mergeCell ref="M160:M161"/>
    <mergeCell ref="H49:H53"/>
    <mergeCell ref="E93:E94"/>
    <mergeCell ref="F93:F94"/>
    <mergeCell ref="E74:E75"/>
    <mergeCell ref="F74:F75"/>
    <mergeCell ref="B74:B75"/>
    <mergeCell ref="N74:N75"/>
    <mergeCell ref="C74:C75"/>
    <mergeCell ref="C54:C55"/>
    <mergeCell ref="F64:F65"/>
    <mergeCell ref="B81:B82"/>
    <mergeCell ref="N81:N82"/>
    <mergeCell ref="G96:G97"/>
    <mergeCell ref="H113:H116"/>
    <mergeCell ref="C113:C116"/>
    <mergeCell ref="D113:D116"/>
    <mergeCell ref="N119:N120"/>
    <mergeCell ref="C119:C120"/>
    <mergeCell ref="D119:D120"/>
    <mergeCell ref="E119:E120"/>
    <mergeCell ref="N113:N116"/>
    <mergeCell ref="C121:C122"/>
    <mergeCell ref="B15:B16"/>
    <mergeCell ref="N15:N16"/>
    <mergeCell ref="C15:C16"/>
    <mergeCell ref="D15:D16"/>
    <mergeCell ref="E15:E16"/>
    <mergeCell ref="F15:F16"/>
    <mergeCell ref="G15:G16"/>
    <mergeCell ref="H15:H16"/>
    <mergeCell ref="G40:G41"/>
    <mergeCell ref="D32:D33"/>
    <mergeCell ref="E32:E33"/>
    <mergeCell ref="F32:F33"/>
    <mergeCell ref="G32:G33"/>
    <mergeCell ref="G17:G20"/>
    <mergeCell ref="N32:N33"/>
    <mergeCell ref="D17:D20"/>
    <mergeCell ref="E17:E20"/>
    <mergeCell ref="B32:B33"/>
    <mergeCell ref="E30:E31"/>
    <mergeCell ref="H32:H33"/>
    <mergeCell ref="H25:H26"/>
    <mergeCell ref="B35:B36"/>
    <mergeCell ref="N17:N20"/>
    <mergeCell ref="N30:N31"/>
    <mergeCell ref="M8:M11"/>
    <mergeCell ref="M12:M14"/>
    <mergeCell ref="M15:M16"/>
    <mergeCell ref="B160:B161"/>
    <mergeCell ref="C160:C161"/>
    <mergeCell ref="D160:D161"/>
    <mergeCell ref="E160:E161"/>
    <mergeCell ref="F160:F161"/>
    <mergeCell ref="G160:G161"/>
    <mergeCell ref="H160:H161"/>
    <mergeCell ref="B25:B26"/>
    <mergeCell ref="M117:M118"/>
    <mergeCell ref="M98:M99"/>
    <mergeCell ref="M113:M116"/>
    <mergeCell ref="M17:M20"/>
    <mergeCell ref="M21:M24"/>
    <mergeCell ref="M25:M26"/>
    <mergeCell ref="M30:M31"/>
    <mergeCell ref="M32:M33"/>
    <mergeCell ref="M35:M36"/>
    <mergeCell ref="M37:M38"/>
    <mergeCell ref="M40:M41"/>
    <mergeCell ref="M64:M65"/>
    <mergeCell ref="D93:D94"/>
    <mergeCell ref="G8:G11"/>
    <mergeCell ref="H8:H11"/>
    <mergeCell ref="D12:D14"/>
    <mergeCell ref="E12:E14"/>
    <mergeCell ref="B5:B7"/>
    <mergeCell ref="C5:H5"/>
    <mergeCell ref="I5:I7"/>
    <mergeCell ref="O5:T5"/>
    <mergeCell ref="U5:V6"/>
    <mergeCell ref="C6:E6"/>
    <mergeCell ref="F6:H6"/>
    <mergeCell ref="O6:Q6"/>
    <mergeCell ref="R6:T6"/>
    <mergeCell ref="N5:N7"/>
    <mergeCell ref="F12:F14"/>
    <mergeCell ref="G12:G14"/>
    <mergeCell ref="H12:H14"/>
    <mergeCell ref="N12:N14"/>
    <mergeCell ref="B8:B11"/>
    <mergeCell ref="N8:N11"/>
    <mergeCell ref="C8:C11"/>
    <mergeCell ref="D8:D11"/>
    <mergeCell ref="E8:E11"/>
    <mergeCell ref="F8:F11"/>
    <mergeCell ref="A8:A26"/>
    <mergeCell ref="B12:B14"/>
    <mergeCell ref="C17:C20"/>
    <mergeCell ref="A159:A163"/>
    <mergeCell ref="B40:B41"/>
    <mergeCell ref="B49:B53"/>
    <mergeCell ref="B37:B38"/>
    <mergeCell ref="B96:B97"/>
    <mergeCell ref="B58:B60"/>
    <mergeCell ref="B54:B55"/>
    <mergeCell ref="C12:C14"/>
    <mergeCell ref="C37:C38"/>
    <mergeCell ref="B17:B20"/>
    <mergeCell ref="B30:B31"/>
    <mergeCell ref="B21:B24"/>
    <mergeCell ref="C32:C33"/>
    <mergeCell ref="C40:C41"/>
    <mergeCell ref="B64:B65"/>
    <mergeCell ref="C64:C65"/>
    <mergeCell ref="B121:B122"/>
    <mergeCell ref="C21:C24"/>
    <mergeCell ref="A29:A69"/>
    <mergeCell ref="C58:C60"/>
    <mergeCell ref="B79:B80"/>
    <mergeCell ref="N35:N36"/>
    <mergeCell ref="M49:M53"/>
    <mergeCell ref="M54:M55"/>
    <mergeCell ref="N37:N38"/>
    <mergeCell ref="N40:N41"/>
    <mergeCell ref="D49:D53"/>
    <mergeCell ref="E49:E53"/>
    <mergeCell ref="F49:F53"/>
    <mergeCell ref="G64:G65"/>
    <mergeCell ref="M58:M60"/>
    <mergeCell ref="M61:M63"/>
    <mergeCell ref="N64:N65"/>
    <mergeCell ref="C25:C26"/>
    <mergeCell ref="D25:D26"/>
    <mergeCell ref="E25:E26"/>
    <mergeCell ref="F25:F26"/>
    <mergeCell ref="G25:G26"/>
    <mergeCell ref="C30:C31"/>
    <mergeCell ref="D30:D31"/>
    <mergeCell ref="G54:G55"/>
    <mergeCell ref="C49:C53"/>
    <mergeCell ref="C35:C36"/>
    <mergeCell ref="D35:D36"/>
    <mergeCell ref="E35:E36"/>
    <mergeCell ref="F35:F36"/>
    <mergeCell ref="G35:G36"/>
    <mergeCell ref="G37:G38"/>
    <mergeCell ref="F37:F38"/>
    <mergeCell ref="G49:G53"/>
    <mergeCell ref="H17:H20"/>
    <mergeCell ref="F30:F31"/>
    <mergeCell ref="G30:G31"/>
    <mergeCell ref="H30:H31"/>
    <mergeCell ref="F21:F24"/>
    <mergeCell ref="G21:G24"/>
    <mergeCell ref="F119:F120"/>
    <mergeCell ref="G119:G120"/>
    <mergeCell ref="H119:H120"/>
    <mergeCell ref="F117:F118"/>
    <mergeCell ref="F17:F20"/>
    <mergeCell ref="F98:F99"/>
    <mergeCell ref="G93:G94"/>
    <mergeCell ref="H93:H94"/>
    <mergeCell ref="F113:F116"/>
    <mergeCell ref="G113:G116"/>
    <mergeCell ref="H96:H97"/>
    <mergeCell ref="D21:D24"/>
    <mergeCell ref="E21:E24"/>
    <mergeCell ref="H54:H55"/>
    <mergeCell ref="H58:H60"/>
    <mergeCell ref="N21:N24"/>
    <mergeCell ref="H37:H38"/>
    <mergeCell ref="F40:F41"/>
    <mergeCell ref="D40:D41"/>
    <mergeCell ref="E40:E41"/>
    <mergeCell ref="D37:D38"/>
    <mergeCell ref="E37:E38"/>
    <mergeCell ref="F54:F55"/>
    <mergeCell ref="N49:N53"/>
    <mergeCell ref="E58:E60"/>
    <mergeCell ref="D54:D55"/>
    <mergeCell ref="E54:E55"/>
    <mergeCell ref="F58:F60"/>
    <mergeCell ref="G58:G60"/>
    <mergeCell ref="D58:D60"/>
    <mergeCell ref="H21:H24"/>
    <mergeCell ref="H40:H41"/>
    <mergeCell ref="N54:N55"/>
    <mergeCell ref="N58:N60"/>
    <mergeCell ref="H35:H36"/>
    <mergeCell ref="N68:N69"/>
    <mergeCell ref="C68:C69"/>
    <mergeCell ref="D68:D69"/>
    <mergeCell ref="E68:E69"/>
    <mergeCell ref="F68:F69"/>
    <mergeCell ref="G68:G69"/>
    <mergeCell ref="B61:B63"/>
    <mergeCell ref="N61:N63"/>
    <mergeCell ref="C61:C63"/>
    <mergeCell ref="D61:D63"/>
    <mergeCell ref="E61:E63"/>
    <mergeCell ref="F61:F63"/>
    <mergeCell ref="G61:G63"/>
    <mergeCell ref="B68:B69"/>
    <mergeCell ref="E64:E65"/>
    <mergeCell ref="N142:N144"/>
    <mergeCell ref="H125:H127"/>
    <mergeCell ref="H117:H118"/>
    <mergeCell ref="D125:D127"/>
    <mergeCell ref="E125:E127"/>
    <mergeCell ref="F125:F127"/>
    <mergeCell ref="G125:G127"/>
    <mergeCell ref="C125:C127"/>
    <mergeCell ref="G117:G118"/>
    <mergeCell ref="C142:C144"/>
    <mergeCell ref="D142:D144"/>
    <mergeCell ref="E142:E144"/>
    <mergeCell ref="M142:M144"/>
    <mergeCell ref="C117:C118"/>
    <mergeCell ref="D117:D118"/>
    <mergeCell ref="E117:E118"/>
    <mergeCell ref="N117:N118"/>
    <mergeCell ref="N125:N127"/>
    <mergeCell ref="M125:M127"/>
    <mergeCell ref="D136:D137"/>
    <mergeCell ref="E136:E137"/>
    <mergeCell ref="F136:F137"/>
    <mergeCell ref="G136:G137"/>
    <mergeCell ref="H136:H137"/>
    <mergeCell ref="A109:A112"/>
    <mergeCell ref="A70:A108"/>
    <mergeCell ref="B117:B118"/>
    <mergeCell ref="B88:B90"/>
    <mergeCell ref="C88:C90"/>
    <mergeCell ref="D88:D90"/>
    <mergeCell ref="N79:N80"/>
    <mergeCell ref="N88:N90"/>
    <mergeCell ref="E88:E90"/>
    <mergeCell ref="B113:B116"/>
    <mergeCell ref="G98:G99"/>
    <mergeCell ref="H98:H99"/>
    <mergeCell ref="B98:B99"/>
    <mergeCell ref="N98:N99"/>
    <mergeCell ref="C98:C99"/>
    <mergeCell ref="D98:D99"/>
    <mergeCell ref="E98:E99"/>
    <mergeCell ref="C96:C97"/>
    <mergeCell ref="E113:E116"/>
    <mergeCell ref="N93:N94"/>
    <mergeCell ref="C93:C94"/>
    <mergeCell ref="D96:D97"/>
    <mergeCell ref="E96:E97"/>
    <mergeCell ref="A113:A148"/>
    <mergeCell ref="B136:B137"/>
    <mergeCell ref="C136:C137"/>
    <mergeCell ref="B125:B127"/>
    <mergeCell ref="D121:D122"/>
    <mergeCell ref="G121:G122"/>
    <mergeCell ref="H121:H122"/>
    <mergeCell ref="N121:N122"/>
    <mergeCell ref="N96:N97"/>
    <mergeCell ref="C79:C80"/>
    <mergeCell ref="E121:E122"/>
    <mergeCell ref="M119:M120"/>
    <mergeCell ref="M121:M122"/>
    <mergeCell ref="M136:M137"/>
    <mergeCell ref="N136:N137"/>
    <mergeCell ref="A149:A157"/>
    <mergeCell ref="H61:H63"/>
    <mergeCell ref="D74:D75"/>
    <mergeCell ref="H88:H90"/>
    <mergeCell ref="G88:G90"/>
    <mergeCell ref="F88:F90"/>
    <mergeCell ref="G79:G80"/>
    <mergeCell ref="H79:H80"/>
    <mergeCell ref="D79:D80"/>
    <mergeCell ref="E79:E80"/>
    <mergeCell ref="F79:F80"/>
    <mergeCell ref="H64:H65"/>
    <mergeCell ref="H68:H69"/>
    <mergeCell ref="G74:G75"/>
    <mergeCell ref="H74:H75"/>
    <mergeCell ref="D64:D65"/>
    <mergeCell ref="F96:F97"/>
    <mergeCell ref="F142:F144"/>
    <mergeCell ref="G142:G144"/>
    <mergeCell ref="H142:H144"/>
    <mergeCell ref="B142:B144"/>
    <mergeCell ref="B93:B94"/>
  </mergeCells>
  <pageMargins left="0.35433070866141736" right="0.23622047244094491" top="0.15748031496062992" bottom="0.15748031496062992" header="0.31496062992125984" footer="0.31496062992125984"/>
  <pageSetup paperSize="9" fitToWidth="0" fitToHeight="0" orientation="landscape" r:id="rId1"/>
  <headerFooter alignWithMargins="0"/>
  <rowBreaks count="4" manualBreakCount="4">
    <brk id="28" max="16383" man="1"/>
    <brk id="69" max="16383" man="1"/>
    <brk id="108" max="16383" man="1"/>
    <brk id="1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48"/>
  <sheetViews>
    <sheetView zoomScale="115" zoomScaleNormal="115" workbookViewId="0">
      <selection activeCell="L24" sqref="L24"/>
    </sheetView>
  </sheetViews>
  <sheetFormatPr defaultRowHeight="12.75"/>
  <cols>
    <col min="1" max="1" width="2.7109375" style="1" customWidth="1"/>
    <col min="2" max="2" width="28.42578125" style="120" customWidth="1"/>
    <col min="3" max="8" width="2" style="121" customWidth="1"/>
    <col min="9" max="9" width="25.42578125" style="120" bestFit="1" customWidth="1"/>
    <col min="10" max="10" width="10.140625" style="120" customWidth="1"/>
    <col min="11" max="11" width="9.28515625" style="120" customWidth="1"/>
    <col min="12" max="12" width="6.85546875" style="120" customWidth="1"/>
    <col min="13" max="13" width="7.28515625" style="120" customWidth="1"/>
    <col min="14" max="14" width="2.7109375" style="120" customWidth="1"/>
    <col min="15" max="20" width="3.7109375" style="3" customWidth="1"/>
    <col min="21" max="22" width="4.7109375" style="3" customWidth="1"/>
    <col min="23" max="16384" width="9.140625" style="3"/>
  </cols>
  <sheetData>
    <row r="1" spans="1:23" ht="15" customHeight="1">
      <c r="B1" s="926" t="s">
        <v>358</v>
      </c>
      <c r="C1" s="926"/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2"/>
    </row>
    <row r="2" spans="1:23" ht="15" customHeight="1">
      <c r="B2" s="926" t="s">
        <v>0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  <c r="V2" s="926"/>
      <c r="W2" s="2"/>
    </row>
    <row r="3" spans="1:23" ht="15.75" customHeight="1">
      <c r="A3" s="3"/>
      <c r="B3" s="927" t="s">
        <v>132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  <c r="V3" s="927"/>
      <c r="W3" s="4"/>
    </row>
    <row r="4" spans="1:23" ht="15.75" customHeight="1">
      <c r="A4" s="3"/>
      <c r="B4" s="655"/>
      <c r="C4" s="655"/>
      <c r="D4" s="655"/>
      <c r="E4" s="655"/>
      <c r="F4" s="655"/>
      <c r="G4" s="655"/>
      <c r="H4" s="655"/>
      <c r="I4" s="655"/>
      <c r="J4" s="655"/>
      <c r="K4" s="655"/>
      <c r="L4" s="655"/>
      <c r="M4" s="764"/>
      <c r="N4" s="655"/>
      <c r="O4" s="655"/>
      <c r="P4" s="655"/>
      <c r="Q4" s="655"/>
      <c r="R4" s="655"/>
      <c r="S4" s="655"/>
      <c r="T4" s="655"/>
      <c r="U4" s="655"/>
      <c r="V4" s="655"/>
      <c r="W4" s="4"/>
    </row>
    <row r="5" spans="1:23" ht="14.25" customHeight="1" thickBot="1">
      <c r="A5" s="3"/>
      <c r="B5" s="100"/>
      <c r="C5" s="100"/>
      <c r="D5" s="100"/>
      <c r="E5" s="100"/>
      <c r="F5" s="100"/>
      <c r="G5" s="100"/>
      <c r="H5" s="100"/>
      <c r="I5" s="100"/>
      <c r="J5" s="101"/>
      <c r="K5" s="101"/>
      <c r="L5" s="101"/>
      <c r="M5" s="101"/>
      <c r="N5" s="100"/>
      <c r="O5" s="100"/>
      <c r="P5" s="100"/>
      <c r="Q5" s="100"/>
      <c r="R5" s="100"/>
      <c r="S5" s="100"/>
      <c r="T5" s="100"/>
      <c r="U5" s="100"/>
      <c r="V5" s="100"/>
      <c r="W5" s="4"/>
    </row>
    <row r="6" spans="1:23" ht="12.75" customHeight="1" thickBot="1">
      <c r="B6" s="935" t="s">
        <v>2</v>
      </c>
      <c r="C6" s="949" t="s">
        <v>3</v>
      </c>
      <c r="D6" s="939"/>
      <c r="E6" s="939"/>
      <c r="F6" s="939"/>
      <c r="G6" s="939"/>
      <c r="H6" s="940"/>
      <c r="I6" s="950" t="s">
        <v>4</v>
      </c>
      <c r="J6" s="102" t="s">
        <v>5</v>
      </c>
      <c r="K6" s="102" t="s">
        <v>6</v>
      </c>
      <c r="L6" s="103" t="s">
        <v>7</v>
      </c>
      <c r="M6" s="10" t="s">
        <v>354</v>
      </c>
      <c r="N6" s="911" t="s">
        <v>279</v>
      </c>
      <c r="O6" s="944" t="s">
        <v>8</v>
      </c>
      <c r="P6" s="945"/>
      <c r="Q6" s="945"/>
      <c r="R6" s="945"/>
      <c r="S6" s="945"/>
      <c r="T6" s="946"/>
      <c r="U6" s="947" t="s">
        <v>9</v>
      </c>
      <c r="V6" s="940"/>
    </row>
    <row r="7" spans="1:23" ht="13.5" thickBot="1">
      <c r="B7" s="936"/>
      <c r="C7" s="932" t="s">
        <v>10</v>
      </c>
      <c r="D7" s="933"/>
      <c r="E7" s="934"/>
      <c r="F7" s="932" t="s">
        <v>11</v>
      </c>
      <c r="G7" s="933"/>
      <c r="H7" s="934"/>
      <c r="I7" s="951"/>
      <c r="J7" s="104" t="s">
        <v>12</v>
      </c>
      <c r="K7" s="104" t="s">
        <v>13</v>
      </c>
      <c r="L7" s="105" t="s">
        <v>14</v>
      </c>
      <c r="M7" s="11" t="s">
        <v>355</v>
      </c>
      <c r="N7" s="912"/>
      <c r="O7" s="938" t="s">
        <v>10</v>
      </c>
      <c r="P7" s="939"/>
      <c r="Q7" s="940"/>
      <c r="R7" s="938" t="s">
        <v>11</v>
      </c>
      <c r="S7" s="939"/>
      <c r="T7" s="940"/>
      <c r="U7" s="932"/>
      <c r="V7" s="934"/>
    </row>
    <row r="8" spans="1:23" ht="12" customHeight="1" thickBot="1">
      <c r="B8" s="937"/>
      <c r="C8" s="106" t="s">
        <v>15</v>
      </c>
      <c r="D8" s="107" t="s">
        <v>16</v>
      </c>
      <c r="E8" s="108" t="s">
        <v>17</v>
      </c>
      <c r="F8" s="106" t="s">
        <v>15</v>
      </c>
      <c r="G8" s="107" t="s">
        <v>16</v>
      </c>
      <c r="H8" s="108" t="s">
        <v>17</v>
      </c>
      <c r="I8" s="952"/>
      <c r="J8" s="104" t="s">
        <v>18</v>
      </c>
      <c r="K8" s="104"/>
      <c r="L8" s="105" t="s">
        <v>19</v>
      </c>
      <c r="M8" s="11" t="s">
        <v>356</v>
      </c>
      <c r="N8" s="913"/>
      <c r="O8" s="109" t="s">
        <v>15</v>
      </c>
      <c r="P8" s="110" t="s">
        <v>16</v>
      </c>
      <c r="Q8" s="111" t="s">
        <v>17</v>
      </c>
      <c r="R8" s="109" t="s">
        <v>15</v>
      </c>
      <c r="S8" s="110" t="s">
        <v>16</v>
      </c>
      <c r="T8" s="111" t="s">
        <v>17</v>
      </c>
      <c r="U8" s="106" t="s">
        <v>15</v>
      </c>
      <c r="V8" s="108" t="s">
        <v>20</v>
      </c>
    </row>
    <row r="9" spans="1:23" ht="16.5" customHeight="1" thickBot="1">
      <c r="A9" s="928" t="s">
        <v>21</v>
      </c>
      <c r="B9" s="88" t="s">
        <v>133</v>
      </c>
      <c r="C9" s="403">
        <v>3</v>
      </c>
      <c r="D9" s="404">
        <v>1</v>
      </c>
      <c r="E9" s="405">
        <v>1</v>
      </c>
      <c r="F9" s="403"/>
      <c r="G9" s="404"/>
      <c r="H9" s="405"/>
      <c r="I9" s="138" t="s">
        <v>211</v>
      </c>
      <c r="J9" s="87" t="s">
        <v>306</v>
      </c>
      <c r="K9" s="88" t="s">
        <v>27</v>
      </c>
      <c r="L9" s="88" t="s">
        <v>24</v>
      </c>
      <c r="M9" s="149" t="s">
        <v>355</v>
      </c>
      <c r="N9" s="773">
        <v>6</v>
      </c>
      <c r="O9" s="832"/>
      <c r="P9" s="144">
        <v>1</v>
      </c>
      <c r="Q9" s="145">
        <v>1</v>
      </c>
      <c r="R9" s="143"/>
      <c r="S9" s="144"/>
      <c r="T9" s="145"/>
      <c r="U9" s="139"/>
      <c r="V9" s="141">
        <v>2</v>
      </c>
    </row>
    <row r="10" spans="1:23" ht="16.5" customHeight="1" thickBot="1">
      <c r="A10" s="929"/>
      <c r="B10" s="384" t="s">
        <v>134</v>
      </c>
      <c r="C10" s="117"/>
      <c r="D10" s="118"/>
      <c r="E10" s="119"/>
      <c r="F10" s="117">
        <v>3</v>
      </c>
      <c r="G10" s="118">
        <v>1</v>
      </c>
      <c r="H10" s="119">
        <v>1</v>
      </c>
      <c r="I10" s="138" t="s">
        <v>211</v>
      </c>
      <c r="J10" s="384" t="s">
        <v>306</v>
      </c>
      <c r="K10" s="88" t="s">
        <v>27</v>
      </c>
      <c r="L10" s="88" t="s">
        <v>24</v>
      </c>
      <c r="M10" s="126" t="s">
        <v>355</v>
      </c>
      <c r="N10" s="384">
        <v>6</v>
      </c>
      <c r="O10" s="833"/>
      <c r="P10" s="131"/>
      <c r="Q10" s="132"/>
      <c r="R10" s="419"/>
      <c r="S10" s="131">
        <v>1</v>
      </c>
      <c r="T10" s="132">
        <v>1</v>
      </c>
      <c r="U10" s="130"/>
      <c r="V10" s="132">
        <v>2</v>
      </c>
    </row>
    <row r="11" spans="1:23" ht="16.5" customHeight="1" thickBot="1">
      <c r="A11" s="929"/>
      <c r="B11" s="542" t="s">
        <v>236</v>
      </c>
      <c r="C11" s="615">
        <v>3</v>
      </c>
      <c r="D11" s="613">
        <v>1</v>
      </c>
      <c r="E11" s="614">
        <v>0</v>
      </c>
      <c r="F11" s="615"/>
      <c r="G11" s="613"/>
      <c r="H11" s="614"/>
      <c r="I11" s="472" t="s">
        <v>353</v>
      </c>
      <c r="J11" s="384" t="s">
        <v>306</v>
      </c>
      <c r="K11" s="88" t="s">
        <v>34</v>
      </c>
      <c r="L11" s="88" t="s">
        <v>24</v>
      </c>
      <c r="M11" s="149" t="s">
        <v>355</v>
      </c>
      <c r="N11" s="773">
        <v>4</v>
      </c>
      <c r="O11" s="473"/>
      <c r="P11" s="662">
        <v>1</v>
      </c>
      <c r="Q11" s="663"/>
      <c r="R11" s="474"/>
      <c r="S11" s="662"/>
      <c r="T11" s="471"/>
      <c r="U11" s="664"/>
      <c r="V11" s="471">
        <v>1</v>
      </c>
    </row>
    <row r="12" spans="1:23" ht="16.5" customHeight="1" thickBot="1">
      <c r="A12" s="929"/>
      <c r="B12" s="542" t="s">
        <v>237</v>
      </c>
      <c r="C12" s="615">
        <v>2</v>
      </c>
      <c r="D12" s="613">
        <v>0</v>
      </c>
      <c r="E12" s="614">
        <v>1</v>
      </c>
      <c r="F12" s="615"/>
      <c r="G12" s="613"/>
      <c r="H12" s="614"/>
      <c r="I12" s="472" t="s">
        <v>320</v>
      </c>
      <c r="J12" s="384" t="s">
        <v>306</v>
      </c>
      <c r="K12" s="88" t="s">
        <v>23</v>
      </c>
      <c r="L12" s="88" t="s">
        <v>24</v>
      </c>
      <c r="M12" s="149" t="s">
        <v>355</v>
      </c>
      <c r="N12" s="773">
        <v>4</v>
      </c>
      <c r="O12" s="473"/>
      <c r="P12" s="662"/>
      <c r="Q12" s="663">
        <v>1</v>
      </c>
      <c r="R12" s="474"/>
      <c r="S12" s="662"/>
      <c r="T12" s="471"/>
      <c r="U12" s="664"/>
      <c r="V12" s="471">
        <v>1</v>
      </c>
    </row>
    <row r="13" spans="1:23" ht="12.75" customHeight="1" thickBot="1">
      <c r="A13" s="929"/>
      <c r="B13" s="88" t="s">
        <v>135</v>
      </c>
      <c r="C13" s="403">
        <v>2</v>
      </c>
      <c r="D13" s="404">
        <v>1</v>
      </c>
      <c r="E13" s="405">
        <v>1</v>
      </c>
      <c r="F13" s="403"/>
      <c r="G13" s="404"/>
      <c r="H13" s="405"/>
      <c r="I13" s="125" t="s">
        <v>327</v>
      </c>
      <c r="J13" s="765" t="s">
        <v>307</v>
      </c>
      <c r="K13" s="88" t="s">
        <v>23</v>
      </c>
      <c r="L13" s="88" t="s">
        <v>24</v>
      </c>
      <c r="M13" s="149" t="s">
        <v>355</v>
      </c>
      <c r="N13" s="773">
        <v>5</v>
      </c>
      <c r="O13" s="665"/>
      <c r="P13" s="422">
        <v>1</v>
      </c>
      <c r="Q13" s="421">
        <v>1</v>
      </c>
      <c r="R13" s="666"/>
      <c r="S13" s="667"/>
      <c r="T13" s="668"/>
      <c r="U13" s="666"/>
      <c r="V13" s="116">
        <v>2</v>
      </c>
    </row>
    <row r="14" spans="1:23" ht="13.5" thickBot="1">
      <c r="A14" s="930"/>
      <c r="B14" s="542" t="s">
        <v>137</v>
      </c>
      <c r="C14" s="117"/>
      <c r="D14" s="118"/>
      <c r="E14" s="119"/>
      <c r="F14" s="117">
        <v>2</v>
      </c>
      <c r="G14" s="118">
        <v>1</v>
      </c>
      <c r="H14" s="119">
        <v>1</v>
      </c>
      <c r="I14" s="126" t="s">
        <v>327</v>
      </c>
      <c r="J14" s="87" t="s">
        <v>307</v>
      </c>
      <c r="K14" s="88" t="s">
        <v>23</v>
      </c>
      <c r="L14" s="88" t="s">
        <v>24</v>
      </c>
      <c r="M14" s="88" t="s">
        <v>355</v>
      </c>
      <c r="N14" s="384">
        <v>5</v>
      </c>
      <c r="O14" s="568"/>
      <c r="P14" s="131"/>
      <c r="Q14" s="132"/>
      <c r="R14" s="130"/>
      <c r="S14" s="140">
        <v>1</v>
      </c>
      <c r="T14" s="627">
        <v>1</v>
      </c>
      <c r="U14" s="130"/>
      <c r="V14" s="141">
        <v>2</v>
      </c>
    </row>
    <row r="16" spans="1:23" ht="13.5" thickBot="1"/>
    <row r="17" spans="1:22" ht="13.5" thickBot="1">
      <c r="B17" s="935" t="s">
        <v>2</v>
      </c>
      <c r="C17" s="938" t="s">
        <v>3</v>
      </c>
      <c r="D17" s="939"/>
      <c r="E17" s="939"/>
      <c r="F17" s="939"/>
      <c r="G17" s="939"/>
      <c r="H17" s="940"/>
      <c r="I17" s="941" t="s">
        <v>4</v>
      </c>
      <c r="J17" s="122" t="s">
        <v>5</v>
      </c>
      <c r="K17" s="122" t="s">
        <v>6</v>
      </c>
      <c r="L17" s="122" t="s">
        <v>7</v>
      </c>
      <c r="M17" s="10" t="s">
        <v>354</v>
      </c>
      <c r="N17" s="911" t="s">
        <v>279</v>
      </c>
      <c r="O17" s="944" t="s">
        <v>8</v>
      </c>
      <c r="P17" s="945"/>
      <c r="Q17" s="945"/>
      <c r="R17" s="945"/>
      <c r="S17" s="945"/>
      <c r="T17" s="946"/>
      <c r="U17" s="947" t="s">
        <v>9</v>
      </c>
      <c r="V17" s="940"/>
    </row>
    <row r="18" spans="1:22" ht="13.5" thickBot="1">
      <c r="B18" s="936"/>
      <c r="C18" s="948" t="s">
        <v>10</v>
      </c>
      <c r="D18" s="933"/>
      <c r="E18" s="934"/>
      <c r="F18" s="932" t="s">
        <v>11</v>
      </c>
      <c r="G18" s="933"/>
      <c r="H18" s="934"/>
      <c r="I18" s="942"/>
      <c r="J18" s="123" t="s">
        <v>12</v>
      </c>
      <c r="K18" s="123" t="s">
        <v>13</v>
      </c>
      <c r="L18" s="123" t="s">
        <v>14</v>
      </c>
      <c r="M18" s="11" t="s">
        <v>355</v>
      </c>
      <c r="N18" s="912"/>
      <c r="O18" s="949" t="s">
        <v>10</v>
      </c>
      <c r="P18" s="939"/>
      <c r="Q18" s="940"/>
      <c r="R18" s="938" t="s">
        <v>11</v>
      </c>
      <c r="S18" s="939"/>
      <c r="T18" s="940"/>
      <c r="U18" s="932"/>
      <c r="V18" s="934"/>
    </row>
    <row r="19" spans="1:22" ht="13.5" thickBot="1">
      <c r="B19" s="937"/>
      <c r="C19" s="106" t="s">
        <v>15</v>
      </c>
      <c r="D19" s="107" t="s">
        <v>16</v>
      </c>
      <c r="E19" s="108" t="s">
        <v>17</v>
      </c>
      <c r="F19" s="106" t="s">
        <v>15</v>
      </c>
      <c r="G19" s="107" t="s">
        <v>16</v>
      </c>
      <c r="H19" s="108" t="s">
        <v>17</v>
      </c>
      <c r="I19" s="943"/>
      <c r="J19" s="671" t="s">
        <v>18</v>
      </c>
      <c r="K19" s="671"/>
      <c r="L19" s="671" t="s">
        <v>19</v>
      </c>
      <c r="M19" s="11" t="s">
        <v>356</v>
      </c>
      <c r="N19" s="913"/>
      <c r="O19" s="202" t="s">
        <v>15</v>
      </c>
      <c r="P19" s="184" t="s">
        <v>16</v>
      </c>
      <c r="Q19" s="185" t="s">
        <v>17</v>
      </c>
      <c r="R19" s="183" t="s">
        <v>15</v>
      </c>
      <c r="S19" s="184" t="s">
        <v>16</v>
      </c>
      <c r="T19" s="185" t="s">
        <v>17</v>
      </c>
      <c r="U19" s="186" t="s">
        <v>15</v>
      </c>
      <c r="V19" s="187" t="s">
        <v>20</v>
      </c>
    </row>
    <row r="20" spans="1:22" ht="13.5" thickBot="1">
      <c r="A20" s="928" t="s">
        <v>31</v>
      </c>
      <c r="B20" s="88" t="s">
        <v>280</v>
      </c>
      <c r="C20" s="112">
        <v>3</v>
      </c>
      <c r="D20" s="113">
        <v>1</v>
      </c>
      <c r="E20" s="114">
        <v>1</v>
      </c>
      <c r="F20" s="112"/>
      <c r="G20" s="113"/>
      <c r="H20" s="114"/>
      <c r="I20" s="472" t="s">
        <v>211</v>
      </c>
      <c r="J20" s="765" t="s">
        <v>306</v>
      </c>
      <c r="K20" s="39" t="s">
        <v>27</v>
      </c>
      <c r="L20" s="472" t="s">
        <v>24</v>
      </c>
      <c r="M20" s="385" t="s">
        <v>355</v>
      </c>
      <c r="N20" s="773">
        <v>6</v>
      </c>
      <c r="O20" s="669"/>
      <c r="P20" s="170">
        <v>1</v>
      </c>
      <c r="Q20" s="670">
        <v>1</v>
      </c>
      <c r="R20" s="490"/>
      <c r="S20" s="491"/>
      <c r="T20" s="492"/>
      <c r="U20" s="493"/>
      <c r="V20" s="172">
        <v>2</v>
      </c>
    </row>
    <row r="21" spans="1:22" ht="13.5" thickBot="1">
      <c r="A21" s="929"/>
      <c r="B21" s="487" t="s">
        <v>281</v>
      </c>
      <c r="C21" s="567">
        <v>3</v>
      </c>
      <c r="D21" s="546">
        <v>0</v>
      </c>
      <c r="E21" s="547">
        <v>1</v>
      </c>
      <c r="F21" s="567"/>
      <c r="G21" s="546"/>
      <c r="H21" s="547"/>
      <c r="I21" s="88" t="s">
        <v>320</v>
      </c>
      <c r="J21" s="384" t="s">
        <v>306</v>
      </c>
      <c r="K21" s="88" t="s">
        <v>23</v>
      </c>
      <c r="L21" s="137" t="s">
        <v>24</v>
      </c>
      <c r="M21" s="384" t="s">
        <v>355</v>
      </c>
      <c r="N21" s="772">
        <v>4</v>
      </c>
      <c r="O21" s="568"/>
      <c r="P21" s="131"/>
      <c r="Q21" s="132">
        <v>1</v>
      </c>
      <c r="R21" s="568"/>
      <c r="S21" s="131"/>
      <c r="T21" s="132"/>
      <c r="U21" s="130">
        <f t="shared" ref="U21" si="0">C21*O21+F21*R21</f>
        <v>0</v>
      </c>
      <c r="V21" s="132">
        <v>1</v>
      </c>
    </row>
    <row r="22" spans="1:22" ht="13.5" thickBot="1">
      <c r="A22" s="929"/>
      <c r="B22" s="88" t="s">
        <v>136</v>
      </c>
      <c r="C22" s="112">
        <v>2</v>
      </c>
      <c r="D22" s="113">
        <v>1</v>
      </c>
      <c r="E22" s="114">
        <v>1</v>
      </c>
      <c r="F22" s="112"/>
      <c r="G22" s="113"/>
      <c r="H22" s="114"/>
      <c r="I22" s="408"/>
      <c r="J22" s="757" t="s">
        <v>306</v>
      </c>
      <c r="K22" s="133" t="s">
        <v>23</v>
      </c>
      <c r="L22" s="408" t="s">
        <v>24</v>
      </c>
      <c r="M22" s="385" t="s">
        <v>355</v>
      </c>
      <c r="N22" s="773">
        <v>5</v>
      </c>
      <c r="O22" s="470"/>
      <c r="P22" s="458">
        <v>1</v>
      </c>
      <c r="Q22" s="459">
        <v>1</v>
      </c>
      <c r="R22" s="410"/>
      <c r="S22" s="411"/>
      <c r="T22" s="412"/>
      <c r="U22" s="409"/>
      <c r="V22" s="413">
        <v>2</v>
      </c>
    </row>
    <row r="23" spans="1:22" ht="13.5" thickBot="1">
      <c r="A23" s="929"/>
      <c r="B23" s="542" t="s">
        <v>282</v>
      </c>
      <c r="C23" s="423">
        <v>3</v>
      </c>
      <c r="D23" s="118">
        <v>0</v>
      </c>
      <c r="E23" s="119">
        <v>1</v>
      </c>
      <c r="F23" s="423"/>
      <c r="G23" s="118"/>
      <c r="H23" s="119"/>
      <c r="I23" s="88" t="s">
        <v>261</v>
      </c>
      <c r="J23" s="384" t="s">
        <v>306</v>
      </c>
      <c r="K23" s="88" t="s">
        <v>23</v>
      </c>
      <c r="L23" s="137" t="s">
        <v>24</v>
      </c>
      <c r="M23" s="384" t="s">
        <v>355</v>
      </c>
      <c r="N23" s="384">
        <v>5</v>
      </c>
      <c r="O23" s="834"/>
      <c r="P23" s="131"/>
      <c r="Q23" s="132">
        <v>1</v>
      </c>
      <c r="R23" s="568"/>
      <c r="S23" s="131"/>
      <c r="T23" s="132"/>
      <c r="U23" s="130">
        <f t="shared" ref="U23" si="1">C23*O23+F23*R23</f>
        <v>0</v>
      </c>
      <c r="V23" s="132">
        <v>1</v>
      </c>
    </row>
    <row r="24" spans="1:22" ht="13.5" thickBot="1">
      <c r="A24" s="929"/>
      <c r="B24" s="88" t="s">
        <v>359</v>
      </c>
      <c r="C24" s="117">
        <v>2</v>
      </c>
      <c r="D24" s="118">
        <v>1</v>
      </c>
      <c r="E24" s="119">
        <v>0</v>
      </c>
      <c r="F24" s="117"/>
      <c r="G24" s="118"/>
      <c r="H24" s="119"/>
      <c r="I24" s="457" t="s">
        <v>262</v>
      </c>
      <c r="J24" s="757" t="s">
        <v>306</v>
      </c>
      <c r="K24" s="133" t="s">
        <v>23</v>
      </c>
      <c r="L24" s="133" t="s">
        <v>24</v>
      </c>
      <c r="M24" s="562" t="s">
        <v>357</v>
      </c>
      <c r="N24" s="384">
        <v>4</v>
      </c>
      <c r="O24" s="672"/>
      <c r="P24" s="458">
        <v>1</v>
      </c>
      <c r="Q24" s="459"/>
      <c r="R24" s="673"/>
      <c r="S24" s="674"/>
      <c r="T24" s="675"/>
      <c r="U24" s="673"/>
      <c r="V24" s="413">
        <v>1</v>
      </c>
    </row>
    <row r="25" spans="1:22" ht="13.5" thickBot="1">
      <c r="A25" s="929"/>
      <c r="B25" s="88" t="s">
        <v>360</v>
      </c>
      <c r="C25" s="117"/>
      <c r="D25" s="118"/>
      <c r="E25" s="119"/>
      <c r="F25" s="127">
        <v>2</v>
      </c>
      <c r="G25" s="128">
        <v>1</v>
      </c>
      <c r="H25" s="129">
        <v>0</v>
      </c>
      <c r="I25" s="126" t="s">
        <v>317</v>
      </c>
      <c r="J25" s="87" t="s">
        <v>306</v>
      </c>
      <c r="K25" s="88" t="s">
        <v>23</v>
      </c>
      <c r="L25" s="88" t="s">
        <v>24</v>
      </c>
      <c r="M25" s="557" t="s">
        <v>357</v>
      </c>
      <c r="N25" s="384">
        <v>4</v>
      </c>
      <c r="O25" s="835"/>
      <c r="P25" s="131">
        <v>1</v>
      </c>
      <c r="Q25" s="676"/>
      <c r="R25" s="130"/>
      <c r="S25" s="131"/>
      <c r="T25" s="132"/>
      <c r="U25" s="130"/>
      <c r="V25" s="141">
        <v>1</v>
      </c>
    </row>
    <row r="26" spans="1:22" ht="13.5" thickBot="1">
      <c r="A26" s="929"/>
      <c r="B26" s="214" t="s">
        <v>53</v>
      </c>
      <c r="C26" s="130"/>
      <c r="D26" s="131"/>
      <c r="E26" s="132"/>
      <c r="F26" s="130">
        <v>3</v>
      </c>
      <c r="G26" s="131">
        <v>1</v>
      </c>
      <c r="H26" s="132">
        <v>1</v>
      </c>
      <c r="I26" s="457" t="s">
        <v>320</v>
      </c>
      <c r="J26" s="757" t="s">
        <v>306</v>
      </c>
      <c r="K26" s="133" t="s">
        <v>23</v>
      </c>
      <c r="L26" s="133" t="s">
        <v>24</v>
      </c>
      <c r="M26" s="562" t="s">
        <v>355</v>
      </c>
      <c r="N26" s="773">
        <v>5</v>
      </c>
      <c r="O26" s="677"/>
      <c r="P26" s="674"/>
      <c r="Q26" s="675"/>
      <c r="R26" s="673"/>
      <c r="S26" s="458">
        <v>1</v>
      </c>
      <c r="T26" s="459">
        <v>1</v>
      </c>
      <c r="U26" s="673"/>
      <c r="V26" s="413">
        <v>2</v>
      </c>
    </row>
    <row r="27" spans="1:22" ht="13.5" thickBot="1">
      <c r="A27" s="929"/>
      <c r="B27" s="550" t="s">
        <v>138</v>
      </c>
      <c r="C27" s="551"/>
      <c r="D27" s="548"/>
      <c r="E27" s="549"/>
      <c r="F27" s="551">
        <v>2</v>
      </c>
      <c r="G27" s="548">
        <v>1</v>
      </c>
      <c r="H27" s="549">
        <v>1</v>
      </c>
      <c r="I27" s="448" t="s">
        <v>211</v>
      </c>
      <c r="J27" s="497" t="s">
        <v>306</v>
      </c>
      <c r="K27" s="65" t="s">
        <v>27</v>
      </c>
      <c r="L27" s="443" t="s">
        <v>24</v>
      </c>
      <c r="M27" s="836" t="s">
        <v>355</v>
      </c>
      <c r="N27" s="773">
        <v>5</v>
      </c>
      <c r="O27" s="449"/>
      <c r="P27" s="450"/>
      <c r="Q27" s="451"/>
      <c r="R27" s="452"/>
      <c r="S27" s="453">
        <v>1</v>
      </c>
      <c r="T27" s="454">
        <v>1</v>
      </c>
      <c r="U27" s="455"/>
      <c r="V27" s="456">
        <v>2</v>
      </c>
    </row>
    <row r="28" spans="1:22" ht="13.5" thickBot="1">
      <c r="A28" s="930"/>
      <c r="B28" s="384" t="s">
        <v>283</v>
      </c>
      <c r="C28" s="423"/>
      <c r="D28" s="118"/>
      <c r="E28" s="119"/>
      <c r="F28" s="423">
        <v>3</v>
      </c>
      <c r="G28" s="118">
        <v>0</v>
      </c>
      <c r="H28" s="119">
        <v>1</v>
      </c>
      <c r="I28" s="176" t="s">
        <v>292</v>
      </c>
      <c r="J28" s="384" t="s">
        <v>307</v>
      </c>
      <c r="K28" s="88" t="s">
        <v>34</v>
      </c>
      <c r="L28" s="88" t="s">
        <v>24</v>
      </c>
      <c r="M28" s="384" t="s">
        <v>355</v>
      </c>
      <c r="N28" s="384">
        <v>5</v>
      </c>
      <c r="O28" s="568"/>
      <c r="P28" s="131"/>
      <c r="Q28" s="132"/>
      <c r="R28" s="130"/>
      <c r="S28" s="131"/>
      <c r="T28" s="132">
        <v>1</v>
      </c>
      <c r="U28" s="130"/>
      <c r="V28" s="132">
        <v>1</v>
      </c>
    </row>
    <row r="30" spans="1:22" ht="13.5" thickBot="1"/>
    <row r="31" spans="1:22" ht="12.75" customHeight="1" thickBot="1">
      <c r="A31" s="928" t="s">
        <v>59</v>
      </c>
      <c r="B31" s="136" t="s">
        <v>139</v>
      </c>
      <c r="C31" s="117">
        <v>3</v>
      </c>
      <c r="D31" s="118">
        <v>1</v>
      </c>
      <c r="E31" s="119">
        <v>1</v>
      </c>
      <c r="F31" s="423"/>
      <c r="G31" s="118"/>
      <c r="H31" s="119"/>
      <c r="I31" s="137" t="s">
        <v>332</v>
      </c>
      <c r="J31" s="47" t="s">
        <v>306</v>
      </c>
      <c r="K31" s="88" t="s">
        <v>23</v>
      </c>
      <c r="L31" s="138" t="s">
        <v>24</v>
      </c>
      <c r="M31" s="837" t="s">
        <v>355</v>
      </c>
      <c r="N31" s="560">
        <v>6</v>
      </c>
      <c r="O31" s="139"/>
      <c r="P31" s="140">
        <v>1</v>
      </c>
      <c r="Q31" s="141">
        <v>1</v>
      </c>
      <c r="R31" s="139"/>
      <c r="S31" s="140"/>
      <c r="T31" s="141"/>
      <c r="U31" s="139"/>
      <c r="V31" s="141">
        <v>2</v>
      </c>
    </row>
    <row r="32" spans="1:22" ht="13.5" thickBot="1">
      <c r="A32" s="929"/>
      <c r="B32" s="136" t="s">
        <v>334</v>
      </c>
      <c r="C32" s="117">
        <v>3</v>
      </c>
      <c r="D32" s="118">
        <v>1</v>
      </c>
      <c r="E32" s="119">
        <v>1</v>
      </c>
      <c r="F32" s="423"/>
      <c r="G32" s="118"/>
      <c r="H32" s="119"/>
      <c r="I32" s="142" t="s">
        <v>270</v>
      </c>
      <c r="J32" s="47" t="s">
        <v>307</v>
      </c>
      <c r="K32" s="88" t="s">
        <v>23</v>
      </c>
      <c r="L32" s="138" t="s">
        <v>24</v>
      </c>
      <c r="M32" s="837" t="s">
        <v>355</v>
      </c>
      <c r="N32" s="560">
        <v>6</v>
      </c>
      <c r="O32" s="143"/>
      <c r="P32" s="144">
        <v>1</v>
      </c>
      <c r="Q32" s="145">
        <v>1</v>
      </c>
      <c r="R32" s="146"/>
      <c r="S32" s="147"/>
      <c r="T32" s="148"/>
      <c r="U32" s="139"/>
      <c r="V32" s="141">
        <v>2</v>
      </c>
    </row>
    <row r="33" spans="1:22" ht="13.5" thickBot="1">
      <c r="A33" s="929"/>
      <c r="B33" s="88" t="s">
        <v>361</v>
      </c>
      <c r="C33" s="117">
        <v>2</v>
      </c>
      <c r="D33" s="118">
        <v>1</v>
      </c>
      <c r="E33" s="119">
        <v>0</v>
      </c>
      <c r="F33" s="127"/>
      <c r="G33" s="128"/>
      <c r="H33" s="129"/>
      <c r="I33" s="88" t="s">
        <v>320</v>
      </c>
      <c r="J33" s="47" t="s">
        <v>306</v>
      </c>
      <c r="K33" s="47" t="s">
        <v>23</v>
      </c>
      <c r="L33" s="47" t="s">
        <v>24</v>
      </c>
      <c r="M33" s="554" t="s">
        <v>357</v>
      </c>
      <c r="N33" s="557">
        <v>4</v>
      </c>
      <c r="O33" s="738"/>
      <c r="P33" s="45">
        <v>1</v>
      </c>
      <c r="Q33" s="739"/>
      <c r="R33" s="740"/>
      <c r="S33" s="140">
        <v>1</v>
      </c>
      <c r="T33" s="739"/>
      <c r="U33" s="738"/>
      <c r="V33" s="141">
        <v>1</v>
      </c>
    </row>
    <row r="34" spans="1:22" ht="13.5" thickBot="1">
      <c r="A34" s="929"/>
      <c r="B34" s="149" t="s">
        <v>335</v>
      </c>
      <c r="C34" s="150"/>
      <c r="D34" s="151"/>
      <c r="E34" s="152"/>
      <c r="F34" s="424">
        <v>3</v>
      </c>
      <c r="G34" s="151">
        <v>1</v>
      </c>
      <c r="H34" s="152">
        <v>1</v>
      </c>
      <c r="I34" s="153" t="s">
        <v>259</v>
      </c>
      <c r="J34" s="53" t="s">
        <v>307</v>
      </c>
      <c r="K34" s="53" t="s">
        <v>34</v>
      </c>
      <c r="L34" s="53" t="s">
        <v>24</v>
      </c>
      <c r="M34" s="741" t="s">
        <v>355</v>
      </c>
      <c r="N34" s="558">
        <v>6</v>
      </c>
      <c r="O34" s="97"/>
      <c r="P34" s="98"/>
      <c r="Q34" s="154"/>
      <c r="R34" s="155"/>
      <c r="S34" s="156">
        <v>1</v>
      </c>
      <c r="T34" s="708">
        <v>1</v>
      </c>
      <c r="U34" s="157"/>
      <c r="V34" s="116">
        <v>2</v>
      </c>
    </row>
    <row r="35" spans="1:22" ht="13.5" thickBot="1">
      <c r="A35" s="929"/>
      <c r="B35" s="126" t="s">
        <v>336</v>
      </c>
      <c r="C35" s="158"/>
      <c r="D35" s="159"/>
      <c r="E35" s="160"/>
      <c r="F35" s="425">
        <v>3</v>
      </c>
      <c r="G35" s="159">
        <v>1</v>
      </c>
      <c r="H35" s="160">
        <v>1</v>
      </c>
      <c r="I35" s="142"/>
      <c r="J35" s="47"/>
      <c r="K35" s="88"/>
      <c r="L35" s="138"/>
      <c r="M35" s="837" t="s">
        <v>355</v>
      </c>
      <c r="N35" s="557">
        <v>6</v>
      </c>
      <c r="O35" s="143"/>
      <c r="P35" s="144"/>
      <c r="Q35" s="161"/>
      <c r="R35" s="143"/>
      <c r="S35" s="140">
        <v>1</v>
      </c>
      <c r="T35" s="145">
        <v>1</v>
      </c>
      <c r="U35" s="162"/>
      <c r="V35" s="141">
        <v>2</v>
      </c>
    </row>
    <row r="36" spans="1:22" ht="13.5" thickBot="1">
      <c r="A36" s="930"/>
      <c r="B36" s="163" t="s">
        <v>121</v>
      </c>
      <c r="C36" s="164"/>
      <c r="D36" s="165"/>
      <c r="E36" s="406"/>
      <c r="F36" s="426">
        <v>3</v>
      </c>
      <c r="G36" s="166">
        <v>0</v>
      </c>
      <c r="H36" s="167">
        <v>1</v>
      </c>
      <c r="I36" s="88" t="s">
        <v>320</v>
      </c>
      <c r="J36" s="56" t="s">
        <v>306</v>
      </c>
      <c r="K36" s="56" t="s">
        <v>23</v>
      </c>
      <c r="L36" s="56" t="s">
        <v>24</v>
      </c>
      <c r="M36" s="553" t="s">
        <v>355</v>
      </c>
      <c r="N36" s="559">
        <v>5</v>
      </c>
      <c r="O36" s="95"/>
      <c r="P36" s="96"/>
      <c r="Q36" s="168"/>
      <c r="R36" s="169"/>
      <c r="S36" s="170"/>
      <c r="T36" s="41">
        <v>1</v>
      </c>
      <c r="U36" s="171"/>
      <c r="V36" s="172">
        <v>1</v>
      </c>
    </row>
    <row r="37" spans="1:22">
      <c r="I37" s="3"/>
      <c r="J37" s="3"/>
      <c r="K37" s="3"/>
      <c r="L37" s="3"/>
      <c r="M37" s="3"/>
    </row>
    <row r="38" spans="1:22" ht="13.5" thickBot="1"/>
    <row r="39" spans="1:22" ht="12.75" customHeight="1" thickBot="1">
      <c r="A39" s="931" t="s">
        <v>93</v>
      </c>
      <c r="B39" s="487" t="s">
        <v>177</v>
      </c>
      <c r="C39" s="485">
        <v>3</v>
      </c>
      <c r="D39" s="481">
        <v>1</v>
      </c>
      <c r="E39" s="483">
        <v>1</v>
      </c>
      <c r="F39" s="485"/>
      <c r="G39" s="481"/>
      <c r="H39" s="483"/>
      <c r="I39" s="65" t="s">
        <v>317</v>
      </c>
      <c r="J39" s="35" t="s">
        <v>306</v>
      </c>
      <c r="K39" s="65" t="s">
        <v>23</v>
      </c>
      <c r="L39" s="443" t="s">
        <v>24</v>
      </c>
      <c r="M39" s="838" t="s">
        <v>355</v>
      </c>
      <c r="N39" s="561">
        <v>6</v>
      </c>
      <c r="O39" s="444"/>
      <c r="P39" s="444">
        <v>1</v>
      </c>
      <c r="Q39" s="444">
        <v>1</v>
      </c>
      <c r="R39" s="444"/>
      <c r="S39" s="444"/>
      <c r="T39" s="444"/>
      <c r="U39" s="444"/>
      <c r="V39" s="444">
        <v>2</v>
      </c>
    </row>
    <row r="40" spans="1:22" ht="13.5" thickBot="1">
      <c r="A40" s="931"/>
      <c r="B40" s="173" t="s">
        <v>362</v>
      </c>
      <c r="C40" s="117">
        <v>2</v>
      </c>
      <c r="D40" s="118">
        <v>1</v>
      </c>
      <c r="E40" s="119">
        <v>0</v>
      </c>
      <c r="F40" s="117"/>
      <c r="G40" s="118"/>
      <c r="H40" s="119"/>
      <c r="I40" s="47" t="s">
        <v>189</v>
      </c>
      <c r="J40" s="47" t="s">
        <v>306</v>
      </c>
      <c r="K40" s="88" t="s">
        <v>23</v>
      </c>
      <c r="L40" s="138" t="s">
        <v>24</v>
      </c>
      <c r="M40" s="837" t="s">
        <v>357</v>
      </c>
      <c r="N40" s="560">
        <v>4</v>
      </c>
      <c r="O40" s="385"/>
      <c r="P40" s="385">
        <v>1</v>
      </c>
      <c r="Q40" s="385"/>
      <c r="R40" s="385"/>
      <c r="S40" s="385"/>
      <c r="T40" s="385"/>
      <c r="U40" s="384"/>
      <c r="V40" s="384">
        <v>1</v>
      </c>
    </row>
    <row r="41" spans="1:22" ht="13.5" thickBot="1">
      <c r="A41" s="931"/>
      <c r="B41" s="88" t="s">
        <v>178</v>
      </c>
      <c r="C41" s="158"/>
      <c r="D41" s="159"/>
      <c r="E41" s="160"/>
      <c r="F41" s="158">
        <v>2</v>
      </c>
      <c r="G41" s="159">
        <v>1</v>
      </c>
      <c r="H41" s="160">
        <v>0</v>
      </c>
      <c r="I41" s="47" t="s">
        <v>189</v>
      </c>
      <c r="J41" s="47" t="s">
        <v>306</v>
      </c>
      <c r="K41" s="47" t="s">
        <v>23</v>
      </c>
      <c r="L41" s="47" t="s">
        <v>24</v>
      </c>
      <c r="M41" s="554" t="s">
        <v>355</v>
      </c>
      <c r="N41" s="557">
        <v>4</v>
      </c>
      <c r="O41" s="386"/>
      <c r="P41" s="386"/>
      <c r="Q41" s="386"/>
      <c r="R41" s="386"/>
      <c r="S41" s="384">
        <v>1</v>
      </c>
      <c r="T41" s="386"/>
      <c r="U41" s="386"/>
      <c r="V41" s="384">
        <v>1</v>
      </c>
    </row>
    <row r="42" spans="1:22" ht="13.5" thickBot="1">
      <c r="A42" s="931"/>
      <c r="B42" s="88" t="s">
        <v>179</v>
      </c>
      <c r="C42" s="158"/>
      <c r="D42" s="159"/>
      <c r="E42" s="160"/>
      <c r="F42" s="158">
        <v>3</v>
      </c>
      <c r="G42" s="159">
        <v>0</v>
      </c>
      <c r="H42" s="160">
        <v>1</v>
      </c>
      <c r="I42" s="138" t="s">
        <v>292</v>
      </c>
      <c r="J42" s="47" t="s">
        <v>307</v>
      </c>
      <c r="K42" s="88" t="s">
        <v>34</v>
      </c>
      <c r="L42" s="138" t="s">
        <v>24</v>
      </c>
      <c r="M42" s="837" t="s">
        <v>355</v>
      </c>
      <c r="N42" s="557">
        <v>5</v>
      </c>
      <c r="O42" s="385"/>
      <c r="P42" s="385"/>
      <c r="Q42" s="385"/>
      <c r="R42" s="385"/>
      <c r="S42" s="384"/>
      <c r="T42" s="385">
        <v>1</v>
      </c>
      <c r="U42" s="384"/>
      <c r="V42" s="384">
        <v>1</v>
      </c>
    </row>
    <row r="43" spans="1:22" ht="13.5" thickBot="1">
      <c r="A43" s="931"/>
      <c r="B43" s="88" t="s">
        <v>180</v>
      </c>
      <c r="C43" s="117"/>
      <c r="D43" s="118"/>
      <c r="E43" s="119"/>
      <c r="F43" s="127">
        <v>3</v>
      </c>
      <c r="G43" s="128">
        <v>1</v>
      </c>
      <c r="H43" s="129">
        <v>0</v>
      </c>
      <c r="I43" s="89" t="s">
        <v>259</v>
      </c>
      <c r="J43" s="47" t="s">
        <v>307</v>
      </c>
      <c r="K43" s="47" t="s">
        <v>34</v>
      </c>
      <c r="L43" s="47" t="s">
        <v>24</v>
      </c>
      <c r="M43" s="554" t="s">
        <v>355</v>
      </c>
      <c r="N43" s="557">
        <v>5</v>
      </c>
      <c r="O43" s="386"/>
      <c r="P43" s="386"/>
      <c r="Q43" s="386"/>
      <c r="R43" s="387"/>
      <c r="S43" s="384">
        <v>1</v>
      </c>
      <c r="T43" s="386"/>
      <c r="U43" s="386"/>
      <c r="V43" s="384">
        <v>1</v>
      </c>
    </row>
    <row r="44" spans="1:22" ht="13.5" thickBot="1">
      <c r="A44" s="931"/>
      <c r="B44" s="88" t="s">
        <v>361</v>
      </c>
      <c r="C44" s="117"/>
      <c r="D44" s="118"/>
      <c r="E44" s="119"/>
      <c r="F44" s="127">
        <v>2</v>
      </c>
      <c r="G44" s="128">
        <v>1</v>
      </c>
      <c r="H44" s="129">
        <v>0</v>
      </c>
      <c r="I44" s="88" t="s">
        <v>320</v>
      </c>
      <c r="J44" s="47" t="s">
        <v>306</v>
      </c>
      <c r="K44" s="47" t="s">
        <v>23</v>
      </c>
      <c r="L44" s="47" t="s">
        <v>24</v>
      </c>
      <c r="M44" s="554" t="s">
        <v>357</v>
      </c>
      <c r="N44" s="557">
        <v>4</v>
      </c>
      <c r="O44" s="386"/>
      <c r="P44" s="386"/>
      <c r="Q44" s="386"/>
      <c r="R44" s="387"/>
      <c r="S44" s="384">
        <v>1</v>
      </c>
      <c r="T44" s="386"/>
      <c r="U44" s="386"/>
      <c r="V44" s="384">
        <v>1</v>
      </c>
    </row>
    <row r="45" spans="1:22">
      <c r="A45" s="378"/>
      <c r="B45" s="191"/>
      <c r="C45" s="379"/>
      <c r="D45" s="379"/>
      <c r="E45" s="379"/>
      <c r="F45" s="380"/>
      <c r="G45" s="380"/>
      <c r="H45" s="380"/>
      <c r="I45" s="381"/>
      <c r="J45" s="93"/>
      <c r="K45" s="93"/>
      <c r="L45" s="93"/>
      <c r="M45" s="93"/>
      <c r="N45" s="191"/>
      <c r="O45" s="18"/>
      <c r="P45" s="18"/>
      <c r="Q45" s="18"/>
      <c r="R45" s="382"/>
      <c r="S45" s="383"/>
      <c r="T45" s="18"/>
      <c r="U45" s="18"/>
      <c r="V45" s="383"/>
    </row>
    <row r="46" spans="1:22">
      <c r="A46" s="378"/>
      <c r="B46" s="191"/>
      <c r="C46" s="379"/>
      <c r="D46" s="379"/>
      <c r="E46" s="379"/>
      <c r="F46" s="380"/>
      <c r="G46" s="380"/>
      <c r="H46" s="380"/>
      <c r="I46" s="381"/>
      <c r="J46" s="93"/>
      <c r="K46" s="93"/>
      <c r="L46" s="93"/>
      <c r="M46" s="93"/>
      <c r="N46" s="191"/>
      <c r="O46" s="18"/>
      <c r="P46" s="18"/>
      <c r="Q46" s="18"/>
      <c r="R46" s="382"/>
      <c r="S46" s="383"/>
      <c r="T46" s="18"/>
      <c r="U46" s="18"/>
      <c r="V46" s="383"/>
    </row>
    <row r="47" spans="1:22" s="5" customFormat="1">
      <c r="A47" s="9"/>
      <c r="B47" s="924" t="s">
        <v>255</v>
      </c>
      <c r="C47" s="924"/>
      <c r="D47" s="924"/>
      <c r="E47" s="924"/>
      <c r="F47" s="924"/>
      <c r="G47" s="924"/>
      <c r="H47" s="924"/>
      <c r="I47" s="29"/>
      <c r="J47" s="29"/>
      <c r="K47" s="29"/>
      <c r="M47" s="925" t="s">
        <v>209</v>
      </c>
      <c r="N47" s="925"/>
      <c r="O47" s="925"/>
      <c r="P47" s="925"/>
      <c r="Q47" s="925"/>
      <c r="R47" s="925"/>
      <c r="S47" s="925"/>
      <c r="T47" s="925"/>
      <c r="U47" s="925"/>
    </row>
    <row r="48" spans="1:22" s="5" customFormat="1">
      <c r="A48" s="9"/>
      <c r="B48" s="924" t="s">
        <v>208</v>
      </c>
      <c r="C48" s="924"/>
      <c r="D48" s="924"/>
      <c r="E48" s="924"/>
      <c r="F48" s="924"/>
      <c r="G48" s="924"/>
      <c r="H48" s="924"/>
      <c r="I48" s="29"/>
      <c r="J48" s="29"/>
      <c r="K48" s="29"/>
      <c r="M48" s="925" t="s">
        <v>210</v>
      </c>
      <c r="N48" s="925"/>
      <c r="O48" s="925"/>
      <c r="P48" s="925"/>
      <c r="Q48" s="925"/>
      <c r="R48" s="925"/>
      <c r="S48" s="925"/>
      <c r="T48" s="925"/>
      <c r="U48" s="925"/>
    </row>
  </sheetData>
  <mergeCells count="31">
    <mergeCell ref="B47:H47"/>
    <mergeCell ref="B48:H48"/>
    <mergeCell ref="M47:U47"/>
    <mergeCell ref="M48:U48"/>
    <mergeCell ref="B6:B8"/>
    <mergeCell ref="C6:H6"/>
    <mergeCell ref="I6:I8"/>
    <mergeCell ref="O6:T6"/>
    <mergeCell ref="U6:V7"/>
    <mergeCell ref="C7:E7"/>
    <mergeCell ref="F7:H7"/>
    <mergeCell ref="O7:Q7"/>
    <mergeCell ref="R7:T7"/>
    <mergeCell ref="N6:N8"/>
    <mergeCell ref="B1:V1"/>
    <mergeCell ref="B2:V2"/>
    <mergeCell ref="B3:V3"/>
    <mergeCell ref="B17:B19"/>
    <mergeCell ref="C17:H17"/>
    <mergeCell ref="I17:I19"/>
    <mergeCell ref="O17:T17"/>
    <mergeCell ref="U17:V18"/>
    <mergeCell ref="C18:E18"/>
    <mergeCell ref="O18:Q18"/>
    <mergeCell ref="R18:T18"/>
    <mergeCell ref="N17:N19"/>
    <mergeCell ref="A31:A36"/>
    <mergeCell ref="A39:A44"/>
    <mergeCell ref="F18:H18"/>
    <mergeCell ref="A9:A14"/>
    <mergeCell ref="A20:A28"/>
  </mergeCells>
  <conditionalFormatting sqref="U39:U40 U42 V39:V46 S41:S46 U31:U33 U35 S27:V27 S26:T27 O25 U20:V23 V22:V28 P20:Q24 U9:V9 P13:Q14 V13:V14 S14:T14 V31:V36 S33:S36">
    <cfRule type="cellIs" dxfId="5" priority="50" stopIfTrue="1" operator="equal">
      <formula>0</formula>
    </cfRule>
  </conditionalFormatting>
  <conditionalFormatting sqref="U39:U40 U42 V39:V46 S41:S46 U31:U33 U35 S27:V27 S26:T27 O25 U20:V23 V22:V28 P20:Q24 U9:V9 P13:Q14 V13:V14 S14:T14 V31:V36 S33:S36">
    <cfRule type="cellIs" dxfId="4" priority="49" stopIfTrue="1" operator="lessThanOrEqual">
      <formula>0</formula>
    </cfRule>
  </conditionalFormatting>
  <pageMargins left="0.51181102362204722" right="0.51181102362204722" top="0.55118110236220474" bottom="0.55118110236220474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5"/>
  <sheetViews>
    <sheetView topLeftCell="A29" zoomScale="115" zoomScaleNormal="115" workbookViewId="0">
      <selection activeCell="J41" sqref="J41:L41"/>
    </sheetView>
  </sheetViews>
  <sheetFormatPr defaultRowHeight="12.75"/>
  <cols>
    <col min="1" max="1" width="2.7109375" style="1" customWidth="1"/>
    <col min="2" max="2" width="28.42578125" style="120" customWidth="1"/>
    <col min="3" max="8" width="2" style="121" customWidth="1"/>
    <col min="9" max="9" width="25.42578125" style="120" bestFit="1" customWidth="1"/>
    <col min="10" max="10" width="10.42578125" style="120" customWidth="1"/>
    <col min="11" max="11" width="9.7109375" style="120" customWidth="1"/>
    <col min="12" max="12" width="7.85546875" style="120" customWidth="1"/>
    <col min="13" max="13" width="8.28515625" style="120" customWidth="1"/>
    <col min="14" max="14" width="2.42578125" style="120" customWidth="1"/>
    <col min="15" max="20" width="3.7109375" style="3" customWidth="1"/>
    <col min="21" max="22" width="4.7109375" style="3" customWidth="1"/>
    <col min="23" max="16384" width="9.140625" style="3"/>
  </cols>
  <sheetData>
    <row r="1" spans="1:23" ht="15" customHeight="1">
      <c r="B1" s="926" t="s">
        <v>358</v>
      </c>
      <c r="C1" s="926"/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2"/>
    </row>
    <row r="2" spans="1:23" ht="15" customHeight="1">
      <c r="B2" s="926" t="s">
        <v>0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  <c r="V2" s="926"/>
      <c r="W2" s="2"/>
    </row>
    <row r="3" spans="1:23" ht="15" customHeight="1">
      <c r="A3" s="3"/>
      <c r="B3" s="927" t="s">
        <v>140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  <c r="V3" s="927"/>
      <c r="W3" s="4"/>
    </row>
    <row r="4" spans="1:23" ht="14.25" customHeight="1" thickBot="1">
      <c r="A4" s="3"/>
      <c r="B4" s="100"/>
      <c r="C4" s="100"/>
      <c r="D4" s="100"/>
      <c r="E4" s="100"/>
      <c r="F4" s="100"/>
      <c r="G4" s="100"/>
      <c r="H4" s="100"/>
      <c r="I4" s="100"/>
      <c r="J4" s="101"/>
      <c r="K4" s="101"/>
      <c r="L4" s="101"/>
      <c r="M4" s="101"/>
      <c r="N4" s="100"/>
      <c r="O4" s="100"/>
      <c r="P4" s="100"/>
      <c r="Q4" s="100"/>
      <c r="R4" s="100"/>
      <c r="S4" s="100"/>
      <c r="T4" s="100"/>
      <c r="U4" s="100"/>
      <c r="V4" s="100"/>
      <c r="W4" s="4"/>
    </row>
    <row r="5" spans="1:23" ht="12.75" customHeight="1" thickBot="1">
      <c r="B5" s="935" t="s">
        <v>2</v>
      </c>
      <c r="C5" s="998" t="s">
        <v>3</v>
      </c>
      <c r="D5" s="999"/>
      <c r="E5" s="999"/>
      <c r="F5" s="999"/>
      <c r="G5" s="999"/>
      <c r="H5" s="1000"/>
      <c r="I5" s="935" t="s">
        <v>4</v>
      </c>
      <c r="J5" s="102" t="s">
        <v>5</v>
      </c>
      <c r="K5" s="103" t="s">
        <v>6</v>
      </c>
      <c r="L5" s="102" t="s">
        <v>7</v>
      </c>
      <c r="M5" s="10" t="s">
        <v>354</v>
      </c>
      <c r="N5" s="911" t="s">
        <v>279</v>
      </c>
      <c r="O5" s="944" t="s">
        <v>8</v>
      </c>
      <c r="P5" s="945"/>
      <c r="Q5" s="945"/>
      <c r="R5" s="945"/>
      <c r="S5" s="945"/>
      <c r="T5" s="946"/>
      <c r="U5" s="947" t="s">
        <v>9</v>
      </c>
      <c r="V5" s="940"/>
    </row>
    <row r="6" spans="1:23" ht="13.5" thickBot="1">
      <c r="B6" s="942"/>
      <c r="C6" s="938" t="s">
        <v>10</v>
      </c>
      <c r="D6" s="939"/>
      <c r="E6" s="940"/>
      <c r="F6" s="938" t="s">
        <v>11</v>
      </c>
      <c r="G6" s="939"/>
      <c r="H6" s="940"/>
      <c r="I6" s="936"/>
      <c r="J6" s="104" t="s">
        <v>12</v>
      </c>
      <c r="K6" s="105" t="s">
        <v>13</v>
      </c>
      <c r="L6" s="104" t="s">
        <v>14</v>
      </c>
      <c r="M6" s="11" t="s">
        <v>355</v>
      </c>
      <c r="N6" s="912"/>
      <c r="O6" s="938" t="s">
        <v>10</v>
      </c>
      <c r="P6" s="939"/>
      <c r="Q6" s="940"/>
      <c r="R6" s="938" t="s">
        <v>11</v>
      </c>
      <c r="S6" s="939"/>
      <c r="T6" s="940"/>
      <c r="U6" s="932"/>
      <c r="V6" s="934"/>
    </row>
    <row r="7" spans="1:23" ht="12" customHeight="1" thickBot="1">
      <c r="A7" s="679"/>
      <c r="B7" s="993"/>
      <c r="C7" s="109" t="s">
        <v>15</v>
      </c>
      <c r="D7" s="110" t="s">
        <v>16</v>
      </c>
      <c r="E7" s="111" t="s">
        <v>17</v>
      </c>
      <c r="F7" s="109" t="s">
        <v>15</v>
      </c>
      <c r="G7" s="110" t="s">
        <v>16</v>
      </c>
      <c r="H7" s="111" t="s">
        <v>17</v>
      </c>
      <c r="I7" s="937"/>
      <c r="J7" s="104" t="s">
        <v>18</v>
      </c>
      <c r="K7" s="105"/>
      <c r="L7" s="104" t="s">
        <v>19</v>
      </c>
      <c r="M7" s="11" t="s">
        <v>356</v>
      </c>
      <c r="N7" s="913"/>
      <c r="O7" s="109" t="s">
        <v>15</v>
      </c>
      <c r="P7" s="110" t="s">
        <v>16</v>
      </c>
      <c r="Q7" s="111" t="s">
        <v>17</v>
      </c>
      <c r="R7" s="109" t="s">
        <v>15</v>
      </c>
      <c r="S7" s="110" t="s">
        <v>16</v>
      </c>
      <c r="T7" s="111" t="s">
        <v>17</v>
      </c>
      <c r="U7" s="106" t="s">
        <v>15</v>
      </c>
      <c r="V7" s="108" t="s">
        <v>20</v>
      </c>
    </row>
    <row r="8" spans="1:23" ht="16.5" customHeight="1" thickBot="1">
      <c r="A8" s="928" t="s">
        <v>312</v>
      </c>
      <c r="B8" s="173" t="s">
        <v>239</v>
      </c>
      <c r="C8" s="158">
        <v>2</v>
      </c>
      <c r="D8" s="159">
        <v>0</v>
      </c>
      <c r="E8" s="160">
        <v>1</v>
      </c>
      <c r="F8" s="158"/>
      <c r="G8" s="159"/>
      <c r="H8" s="160"/>
      <c r="I8" s="138"/>
      <c r="J8" s="384"/>
      <c r="K8" s="48"/>
      <c r="L8" s="47" t="s">
        <v>24</v>
      </c>
      <c r="M8" s="87" t="s">
        <v>355</v>
      </c>
      <c r="N8" s="560">
        <v>4</v>
      </c>
      <c r="O8" s="430"/>
      <c r="P8" s="420"/>
      <c r="Q8" s="174">
        <v>1</v>
      </c>
      <c r="R8" s="430"/>
      <c r="S8" s="420"/>
      <c r="T8" s="174"/>
      <c r="U8" s="706"/>
      <c r="V8" s="720">
        <v>1</v>
      </c>
    </row>
    <row r="9" spans="1:23" ht="15" customHeight="1" thickBot="1">
      <c r="A9" s="929"/>
      <c r="B9" s="175" t="s">
        <v>141</v>
      </c>
      <c r="C9" s="112">
        <v>2</v>
      </c>
      <c r="D9" s="113">
        <v>0</v>
      </c>
      <c r="E9" s="114">
        <v>2</v>
      </c>
      <c r="F9" s="112"/>
      <c r="G9" s="113"/>
      <c r="H9" s="114"/>
      <c r="I9" s="138"/>
      <c r="J9" s="384"/>
      <c r="K9" s="176"/>
      <c r="L9" s="138" t="s">
        <v>24</v>
      </c>
      <c r="M9" s="385" t="s">
        <v>355</v>
      </c>
      <c r="N9" s="561">
        <v>5</v>
      </c>
      <c r="O9" s="430"/>
      <c r="P9" s="420"/>
      <c r="Q9" s="174">
        <v>1</v>
      </c>
      <c r="R9" s="430"/>
      <c r="S9" s="420"/>
      <c r="T9" s="174"/>
      <c r="U9" s="706"/>
      <c r="V9" s="720">
        <v>2</v>
      </c>
    </row>
    <row r="10" spans="1:23" ht="15" customHeight="1" thickBot="1">
      <c r="A10" s="929"/>
      <c r="B10" s="175" t="s">
        <v>240</v>
      </c>
      <c r="C10" s="112"/>
      <c r="D10" s="113"/>
      <c r="E10" s="114"/>
      <c r="F10" s="112">
        <v>3</v>
      </c>
      <c r="G10" s="113">
        <v>1</v>
      </c>
      <c r="H10" s="114">
        <v>1</v>
      </c>
      <c r="I10" s="211"/>
      <c r="J10" s="384"/>
      <c r="K10" s="212"/>
      <c r="L10" s="211" t="s">
        <v>24</v>
      </c>
      <c r="M10" s="385" t="s">
        <v>355</v>
      </c>
      <c r="N10" s="561">
        <v>6</v>
      </c>
      <c r="O10" s="430"/>
      <c r="P10" s="420"/>
      <c r="Q10" s="174"/>
      <c r="R10" s="430"/>
      <c r="S10" s="420">
        <v>1</v>
      </c>
      <c r="T10" s="174">
        <v>1</v>
      </c>
      <c r="U10" s="706"/>
      <c r="V10" s="720">
        <v>2</v>
      </c>
    </row>
    <row r="11" spans="1:23" ht="16.5" customHeight="1" thickBot="1">
      <c r="A11" s="929"/>
      <c r="B11" s="88" t="s">
        <v>337</v>
      </c>
      <c r="C11" s="130"/>
      <c r="D11" s="131"/>
      <c r="E11" s="132"/>
      <c r="F11" s="130">
        <v>3</v>
      </c>
      <c r="G11" s="131">
        <v>1</v>
      </c>
      <c r="H11" s="132">
        <v>1</v>
      </c>
      <c r="I11" s="211" t="s">
        <v>345</v>
      </c>
      <c r="J11" s="713" t="s">
        <v>306</v>
      </c>
      <c r="K11" s="212" t="s">
        <v>23</v>
      </c>
      <c r="L11" s="211" t="s">
        <v>24</v>
      </c>
      <c r="M11" s="385" t="s">
        <v>355</v>
      </c>
      <c r="N11" s="557">
        <v>6</v>
      </c>
      <c r="O11" s="718"/>
      <c r="P11" s="719"/>
      <c r="Q11" s="714"/>
      <c r="R11" s="718"/>
      <c r="S11" s="719">
        <v>1</v>
      </c>
      <c r="T11" s="714">
        <v>1</v>
      </c>
      <c r="U11" s="721"/>
      <c r="V11" s="720">
        <v>2</v>
      </c>
    </row>
    <row r="12" spans="1:23" ht="16.5" customHeight="1" thickBot="1">
      <c r="A12" s="929"/>
      <c r="B12" s="134" t="s">
        <v>338</v>
      </c>
      <c r="C12" s="130"/>
      <c r="D12" s="131"/>
      <c r="E12" s="132"/>
      <c r="F12" s="130">
        <v>3</v>
      </c>
      <c r="G12" s="131">
        <v>1</v>
      </c>
      <c r="H12" s="132">
        <v>1</v>
      </c>
      <c r="I12" s="115"/>
      <c r="J12" s="384"/>
      <c r="K12" s="76"/>
      <c r="L12" s="115"/>
      <c r="M12" s="385" t="s">
        <v>355</v>
      </c>
      <c r="N12" s="558">
        <v>6</v>
      </c>
      <c r="O12" s="430"/>
      <c r="P12" s="420"/>
      <c r="Q12" s="174"/>
      <c r="R12" s="430"/>
      <c r="S12" s="420">
        <v>1</v>
      </c>
      <c r="T12" s="174">
        <v>1</v>
      </c>
      <c r="U12" s="706"/>
      <c r="V12" s="720">
        <v>2</v>
      </c>
    </row>
    <row r="13" spans="1:23" ht="15" customHeight="1" thickBot="1">
      <c r="A13" s="929"/>
      <c r="B13" s="134" t="s">
        <v>367</v>
      </c>
      <c r="C13" s="130">
        <v>3</v>
      </c>
      <c r="D13" s="131">
        <v>1</v>
      </c>
      <c r="E13" s="132">
        <v>1</v>
      </c>
      <c r="F13" s="130"/>
      <c r="G13" s="131"/>
      <c r="H13" s="132"/>
      <c r="I13" s="115" t="s">
        <v>228</v>
      </c>
      <c r="J13" s="384" t="s">
        <v>306</v>
      </c>
      <c r="K13" s="76" t="s">
        <v>23</v>
      </c>
      <c r="L13" s="115" t="s">
        <v>24</v>
      </c>
      <c r="M13" s="385" t="s">
        <v>357</v>
      </c>
      <c r="N13" s="558">
        <v>6</v>
      </c>
      <c r="O13" s="430"/>
      <c r="P13" s="420">
        <v>1</v>
      </c>
      <c r="Q13" s="174">
        <v>1</v>
      </c>
      <c r="R13" s="430"/>
      <c r="S13" s="420"/>
      <c r="T13" s="174"/>
      <c r="U13" s="706"/>
      <c r="V13" s="720">
        <v>2</v>
      </c>
    </row>
    <row r="14" spans="1:23" ht="15" customHeight="1" thickBot="1">
      <c r="A14" s="929"/>
      <c r="B14" s="134" t="s">
        <v>367</v>
      </c>
      <c r="C14" s="130">
        <v>3</v>
      </c>
      <c r="D14" s="131">
        <v>0</v>
      </c>
      <c r="E14" s="132">
        <v>1</v>
      </c>
      <c r="F14" s="130"/>
      <c r="G14" s="131"/>
      <c r="H14" s="132"/>
      <c r="I14" s="115" t="s">
        <v>228</v>
      </c>
      <c r="J14" s="384" t="s">
        <v>306</v>
      </c>
      <c r="K14" s="76" t="s">
        <v>23</v>
      </c>
      <c r="L14" s="115" t="s">
        <v>24</v>
      </c>
      <c r="M14" s="385" t="s">
        <v>357</v>
      </c>
      <c r="N14" s="558">
        <v>4</v>
      </c>
      <c r="O14" s="430"/>
      <c r="P14" s="420"/>
      <c r="Q14" s="174">
        <v>1</v>
      </c>
      <c r="R14" s="430"/>
      <c r="S14" s="420"/>
      <c r="T14" s="174"/>
      <c r="U14" s="706"/>
      <c r="V14" s="720">
        <v>1</v>
      </c>
    </row>
    <row r="15" spans="1:23" ht="15" customHeight="1" thickBot="1">
      <c r="A15" s="929"/>
      <c r="B15" s="134" t="s">
        <v>368</v>
      </c>
      <c r="C15" s="130"/>
      <c r="D15" s="131"/>
      <c r="E15" s="132"/>
      <c r="F15" s="130">
        <v>3</v>
      </c>
      <c r="G15" s="131">
        <v>1</v>
      </c>
      <c r="H15" s="132">
        <v>1</v>
      </c>
      <c r="I15" s="211" t="s">
        <v>330</v>
      </c>
      <c r="J15" s="384" t="s">
        <v>306</v>
      </c>
      <c r="K15" s="212" t="s">
        <v>331</v>
      </c>
      <c r="L15" s="211" t="s">
        <v>24</v>
      </c>
      <c r="M15" s="385" t="s">
        <v>357</v>
      </c>
      <c r="N15" s="558">
        <v>6</v>
      </c>
      <c r="O15" s="430"/>
      <c r="P15" s="420"/>
      <c r="Q15" s="174"/>
      <c r="R15" s="430"/>
      <c r="S15" s="420">
        <v>1</v>
      </c>
      <c r="T15" s="174">
        <v>1</v>
      </c>
      <c r="U15" s="706"/>
      <c r="V15" s="720">
        <v>2</v>
      </c>
    </row>
    <row r="16" spans="1:23" ht="15" customHeight="1" thickBot="1">
      <c r="A16" s="929"/>
      <c r="B16" s="88" t="s">
        <v>369</v>
      </c>
      <c r="C16" s="130">
        <v>3</v>
      </c>
      <c r="D16" s="131">
        <v>1</v>
      </c>
      <c r="E16" s="132">
        <v>1</v>
      </c>
      <c r="F16" s="130"/>
      <c r="G16" s="131"/>
      <c r="H16" s="132"/>
      <c r="I16" s="138" t="s">
        <v>260</v>
      </c>
      <c r="J16" s="384" t="s">
        <v>306</v>
      </c>
      <c r="K16" s="176" t="s">
        <v>23</v>
      </c>
      <c r="L16" s="138" t="s">
        <v>24</v>
      </c>
      <c r="M16" s="385" t="s">
        <v>357</v>
      </c>
      <c r="N16" s="557">
        <v>5</v>
      </c>
      <c r="O16" s="430"/>
      <c r="P16" s="420">
        <v>1</v>
      </c>
      <c r="Q16" s="174">
        <v>1</v>
      </c>
      <c r="R16" s="430"/>
      <c r="S16" s="420"/>
      <c r="T16" s="174"/>
      <c r="U16" s="706"/>
      <c r="V16" s="720">
        <v>2</v>
      </c>
    </row>
    <row r="17" spans="1:22" ht="15" customHeight="1" thickBot="1">
      <c r="A17" s="930"/>
      <c r="B17" s="88" t="s">
        <v>370</v>
      </c>
      <c r="C17" s="130"/>
      <c r="D17" s="131"/>
      <c r="E17" s="132"/>
      <c r="F17" s="130">
        <v>2</v>
      </c>
      <c r="G17" s="131">
        <v>0</v>
      </c>
      <c r="H17" s="132">
        <v>1</v>
      </c>
      <c r="I17" s="138" t="s">
        <v>330</v>
      </c>
      <c r="J17" s="384" t="s">
        <v>306</v>
      </c>
      <c r="K17" s="88" t="s">
        <v>331</v>
      </c>
      <c r="L17" s="138" t="s">
        <v>24</v>
      </c>
      <c r="M17" s="385" t="s">
        <v>357</v>
      </c>
      <c r="N17" s="384">
        <v>4</v>
      </c>
      <c r="O17" s="430"/>
      <c r="P17" s="420"/>
      <c r="Q17" s="174"/>
      <c r="R17" s="430"/>
      <c r="S17" s="420"/>
      <c r="T17" s="174">
        <v>1</v>
      </c>
      <c r="U17" s="706"/>
      <c r="V17" s="720">
        <v>1</v>
      </c>
    </row>
    <row r="19" spans="1:22" ht="13.5" thickBot="1"/>
    <row r="20" spans="1:22" ht="13.5" thickBot="1">
      <c r="A20" s="928" t="s">
        <v>142</v>
      </c>
      <c r="B20" s="935" t="s">
        <v>2</v>
      </c>
      <c r="C20" s="938" t="s">
        <v>3</v>
      </c>
      <c r="D20" s="939"/>
      <c r="E20" s="939"/>
      <c r="F20" s="939"/>
      <c r="G20" s="939"/>
      <c r="H20" s="940"/>
      <c r="I20" s="935" t="s">
        <v>4</v>
      </c>
      <c r="J20" s="102" t="s">
        <v>5</v>
      </c>
      <c r="K20" s="102" t="s">
        <v>6</v>
      </c>
      <c r="L20" s="103" t="s">
        <v>7</v>
      </c>
      <c r="M20" s="10" t="s">
        <v>354</v>
      </c>
      <c r="N20" s="911" t="s">
        <v>279</v>
      </c>
      <c r="O20" s="944" t="s">
        <v>8</v>
      </c>
      <c r="P20" s="945"/>
      <c r="Q20" s="945"/>
      <c r="R20" s="945"/>
      <c r="S20" s="945"/>
      <c r="T20" s="946"/>
      <c r="U20" s="947" t="s">
        <v>9</v>
      </c>
      <c r="V20" s="940"/>
    </row>
    <row r="21" spans="1:22" ht="13.5" thickBot="1">
      <c r="A21" s="929"/>
      <c r="B21" s="936"/>
      <c r="C21" s="948" t="s">
        <v>10</v>
      </c>
      <c r="D21" s="933"/>
      <c r="E21" s="934"/>
      <c r="F21" s="932" t="s">
        <v>11</v>
      </c>
      <c r="G21" s="933"/>
      <c r="H21" s="934"/>
      <c r="I21" s="936"/>
      <c r="J21" s="104" t="s">
        <v>12</v>
      </c>
      <c r="K21" s="104" t="s">
        <v>13</v>
      </c>
      <c r="L21" s="179" t="s">
        <v>14</v>
      </c>
      <c r="M21" s="11" t="s">
        <v>355</v>
      </c>
      <c r="N21" s="912"/>
      <c r="O21" s="938" t="s">
        <v>10</v>
      </c>
      <c r="P21" s="939"/>
      <c r="Q21" s="940"/>
      <c r="R21" s="938" t="s">
        <v>11</v>
      </c>
      <c r="S21" s="939"/>
      <c r="T21" s="940"/>
      <c r="U21" s="932"/>
      <c r="V21" s="934"/>
    </row>
    <row r="22" spans="1:22" ht="13.5" thickBot="1">
      <c r="A22" s="929"/>
      <c r="B22" s="993"/>
      <c r="C22" s="106" t="s">
        <v>15</v>
      </c>
      <c r="D22" s="107" t="s">
        <v>16</v>
      </c>
      <c r="E22" s="108" t="s">
        <v>17</v>
      </c>
      <c r="F22" s="180" t="s">
        <v>15</v>
      </c>
      <c r="G22" s="107" t="s">
        <v>16</v>
      </c>
      <c r="H22" s="108" t="s">
        <v>17</v>
      </c>
      <c r="I22" s="966"/>
      <c r="J22" s="181" t="s">
        <v>18</v>
      </c>
      <c r="K22" s="181"/>
      <c r="L22" s="182" t="s">
        <v>19</v>
      </c>
      <c r="M22" s="11" t="s">
        <v>356</v>
      </c>
      <c r="N22" s="913"/>
      <c r="O22" s="183" t="s">
        <v>15</v>
      </c>
      <c r="P22" s="184" t="s">
        <v>16</v>
      </c>
      <c r="Q22" s="185" t="s">
        <v>17</v>
      </c>
      <c r="R22" s="183" t="s">
        <v>15</v>
      </c>
      <c r="S22" s="184" t="s">
        <v>16</v>
      </c>
      <c r="T22" s="185" t="s">
        <v>17</v>
      </c>
      <c r="U22" s="186" t="s">
        <v>15</v>
      </c>
      <c r="V22" s="187" t="s">
        <v>20</v>
      </c>
    </row>
    <row r="23" spans="1:22" ht="13.5" customHeight="1" thickBot="1">
      <c r="A23" s="929"/>
      <c r="B23" s="175" t="s">
        <v>143</v>
      </c>
      <c r="C23" s="188"/>
      <c r="D23" s="189"/>
      <c r="E23" s="189"/>
      <c r="F23" s="189">
        <v>2</v>
      </c>
      <c r="G23" s="189">
        <v>1</v>
      </c>
      <c r="H23" s="190">
        <v>0</v>
      </c>
      <c r="I23" s="133" t="s">
        <v>182</v>
      </c>
      <c r="J23" s="645" t="s">
        <v>306</v>
      </c>
      <c r="K23" s="54" t="s">
        <v>34</v>
      </c>
      <c r="L23" s="191" t="s">
        <v>24</v>
      </c>
      <c r="M23" s="384" t="s">
        <v>355</v>
      </c>
      <c r="N23" s="561">
        <v>4</v>
      </c>
      <c r="O23" s="427"/>
      <c r="P23" s="428"/>
      <c r="Q23" s="429"/>
      <c r="R23" s="427"/>
      <c r="S23" s="428">
        <v>2</v>
      </c>
      <c r="T23" s="429"/>
      <c r="U23" s="192"/>
      <c r="V23" s="192">
        <v>2</v>
      </c>
    </row>
    <row r="24" spans="1:22" ht="13.5" thickBot="1">
      <c r="A24" s="930"/>
      <c r="B24" s="173" t="s">
        <v>215</v>
      </c>
      <c r="C24" s="117">
        <v>2</v>
      </c>
      <c r="D24" s="118">
        <v>1</v>
      </c>
      <c r="E24" s="118">
        <v>0</v>
      </c>
      <c r="F24" s="118"/>
      <c r="G24" s="118"/>
      <c r="H24" s="119"/>
      <c r="I24" s="47" t="s">
        <v>327</v>
      </c>
      <c r="J24" s="651" t="s">
        <v>307</v>
      </c>
      <c r="K24" s="47" t="s">
        <v>23</v>
      </c>
      <c r="L24" s="193" t="s">
        <v>24</v>
      </c>
      <c r="M24" s="87" t="s">
        <v>355</v>
      </c>
      <c r="N24" s="560">
        <v>4</v>
      </c>
      <c r="O24" s="430"/>
      <c r="P24" s="420">
        <v>1</v>
      </c>
      <c r="Q24" s="174"/>
      <c r="R24" s="430"/>
      <c r="S24" s="420"/>
      <c r="T24" s="174"/>
      <c r="U24" s="174"/>
      <c r="V24" s="174">
        <v>1</v>
      </c>
    </row>
    <row r="26" spans="1:22" ht="13.5" thickBot="1"/>
    <row r="27" spans="1:22" ht="13.5" customHeight="1" thickBot="1">
      <c r="A27" s="679"/>
      <c r="B27" s="935" t="s">
        <v>2</v>
      </c>
      <c r="C27" s="938" t="s">
        <v>3</v>
      </c>
      <c r="D27" s="939"/>
      <c r="E27" s="939"/>
      <c r="F27" s="939"/>
      <c r="G27" s="939"/>
      <c r="H27" s="940"/>
      <c r="I27" s="950" t="s">
        <v>4</v>
      </c>
      <c r="J27" s="102" t="s">
        <v>5</v>
      </c>
      <c r="K27" s="102" t="s">
        <v>6</v>
      </c>
      <c r="L27" s="102" t="s">
        <v>7</v>
      </c>
      <c r="M27" s="10" t="s">
        <v>354</v>
      </c>
      <c r="N27" s="911" t="s">
        <v>279</v>
      </c>
      <c r="O27" s="944" t="s">
        <v>8</v>
      </c>
      <c r="P27" s="945"/>
      <c r="Q27" s="945"/>
      <c r="R27" s="972"/>
      <c r="S27" s="972"/>
      <c r="T27" s="973"/>
      <c r="U27" s="947" t="s">
        <v>9</v>
      </c>
      <c r="V27" s="940"/>
    </row>
    <row r="28" spans="1:22" ht="13.5" thickBot="1">
      <c r="A28" s="680"/>
      <c r="B28" s="936"/>
      <c r="C28" s="948" t="s">
        <v>10</v>
      </c>
      <c r="D28" s="933"/>
      <c r="E28" s="934"/>
      <c r="F28" s="932" t="s">
        <v>11</v>
      </c>
      <c r="G28" s="933"/>
      <c r="H28" s="934"/>
      <c r="I28" s="951"/>
      <c r="J28" s="104" t="s">
        <v>12</v>
      </c>
      <c r="K28" s="104" t="s">
        <v>13</v>
      </c>
      <c r="L28" s="104" t="s">
        <v>14</v>
      </c>
      <c r="M28" s="11" t="s">
        <v>355</v>
      </c>
      <c r="N28" s="912"/>
      <c r="O28" s="949" t="s">
        <v>10</v>
      </c>
      <c r="P28" s="939"/>
      <c r="Q28" s="940"/>
      <c r="R28" s="932" t="s">
        <v>11</v>
      </c>
      <c r="S28" s="933"/>
      <c r="T28" s="934"/>
      <c r="U28" s="948"/>
      <c r="V28" s="934"/>
    </row>
    <row r="29" spans="1:22" ht="13.5" thickBot="1">
      <c r="A29" s="681"/>
      <c r="B29" s="966"/>
      <c r="C29" s="106" t="s">
        <v>15</v>
      </c>
      <c r="D29" s="107" t="s">
        <v>16</v>
      </c>
      <c r="E29" s="108" t="s">
        <v>17</v>
      </c>
      <c r="F29" s="106" t="s">
        <v>15</v>
      </c>
      <c r="G29" s="107" t="s">
        <v>16</v>
      </c>
      <c r="H29" s="108" t="s">
        <v>17</v>
      </c>
      <c r="I29" s="952"/>
      <c r="J29" s="104" t="s">
        <v>18</v>
      </c>
      <c r="K29" s="104"/>
      <c r="L29" s="104" t="s">
        <v>19</v>
      </c>
      <c r="M29" s="11" t="s">
        <v>356</v>
      </c>
      <c r="N29" s="913"/>
      <c r="O29" s="124" t="s">
        <v>15</v>
      </c>
      <c r="P29" s="110" t="s">
        <v>16</v>
      </c>
      <c r="Q29" s="111" t="s">
        <v>17</v>
      </c>
      <c r="R29" s="106" t="s">
        <v>15</v>
      </c>
      <c r="S29" s="107" t="s">
        <v>16</v>
      </c>
      <c r="T29" s="108" t="s">
        <v>17</v>
      </c>
      <c r="U29" s="106" t="s">
        <v>15</v>
      </c>
      <c r="V29" s="108" t="s">
        <v>20</v>
      </c>
    </row>
    <row r="30" spans="1:22" ht="13.5" customHeight="1">
      <c r="A30" s="953" t="s">
        <v>313</v>
      </c>
      <c r="B30" s="991" t="s">
        <v>144</v>
      </c>
      <c r="C30" s="985">
        <v>3</v>
      </c>
      <c r="D30" s="987">
        <v>0</v>
      </c>
      <c r="E30" s="988">
        <v>1</v>
      </c>
      <c r="F30" s="985"/>
      <c r="G30" s="987"/>
      <c r="H30" s="988"/>
      <c r="I30" s="35" t="s">
        <v>189</v>
      </c>
      <c r="J30" s="644" t="s">
        <v>306</v>
      </c>
      <c r="K30" s="35" t="s">
        <v>23</v>
      </c>
      <c r="L30" s="35" t="s">
        <v>24</v>
      </c>
      <c r="M30" s="842" t="s">
        <v>355</v>
      </c>
      <c r="N30" s="956">
        <v>4</v>
      </c>
      <c r="O30" s="431"/>
      <c r="P30" s="194"/>
      <c r="Q30" s="435">
        <v>3</v>
      </c>
      <c r="R30" s="439"/>
      <c r="S30" s="194"/>
      <c r="T30" s="195"/>
      <c r="U30" s="431"/>
      <c r="V30" s="195">
        <v>3</v>
      </c>
    </row>
    <row r="31" spans="1:22" ht="13.5" customHeight="1">
      <c r="A31" s="954"/>
      <c r="B31" s="992"/>
      <c r="C31" s="986"/>
      <c r="D31" s="974"/>
      <c r="E31" s="976"/>
      <c r="F31" s="986"/>
      <c r="G31" s="974"/>
      <c r="H31" s="976"/>
      <c r="I31" s="60" t="s">
        <v>352</v>
      </c>
      <c r="J31" s="320" t="s">
        <v>306</v>
      </c>
      <c r="K31" s="60"/>
      <c r="L31" s="60" t="s">
        <v>77</v>
      </c>
      <c r="M31" s="860"/>
      <c r="N31" s="957"/>
      <c r="O31" s="434"/>
      <c r="P31" s="200"/>
      <c r="Q31" s="746">
        <v>4</v>
      </c>
      <c r="R31" s="442"/>
      <c r="S31" s="200"/>
      <c r="T31" s="201"/>
      <c r="U31" s="434"/>
      <c r="V31" s="201">
        <v>4</v>
      </c>
    </row>
    <row r="32" spans="1:22" ht="13.5" thickBot="1">
      <c r="A32" s="954"/>
      <c r="B32" s="992"/>
      <c r="C32" s="986"/>
      <c r="D32" s="974"/>
      <c r="E32" s="976"/>
      <c r="F32" s="986"/>
      <c r="G32" s="974"/>
      <c r="H32" s="976"/>
      <c r="I32" s="53" t="s">
        <v>353</v>
      </c>
      <c r="J32" s="649" t="s">
        <v>306</v>
      </c>
      <c r="K32" s="53" t="s">
        <v>34</v>
      </c>
      <c r="L32" s="53" t="s">
        <v>77</v>
      </c>
      <c r="M32" s="843"/>
      <c r="N32" s="958"/>
      <c r="O32" s="432"/>
      <c r="P32" s="196"/>
      <c r="Q32" s="436">
        <v>3</v>
      </c>
      <c r="R32" s="440"/>
      <c r="S32" s="196"/>
      <c r="T32" s="197"/>
      <c r="U32" s="432"/>
      <c r="V32" s="197">
        <v>3</v>
      </c>
    </row>
    <row r="33" spans="1:22">
      <c r="A33" s="954"/>
      <c r="B33" s="959" t="s">
        <v>145</v>
      </c>
      <c r="C33" s="985">
        <v>3</v>
      </c>
      <c r="D33" s="987">
        <v>0</v>
      </c>
      <c r="E33" s="988">
        <v>2</v>
      </c>
      <c r="F33" s="985"/>
      <c r="G33" s="987"/>
      <c r="H33" s="988"/>
      <c r="I33" s="443" t="s">
        <v>247</v>
      </c>
      <c r="J33" s="646" t="s">
        <v>306</v>
      </c>
      <c r="K33" s="65" t="s">
        <v>23</v>
      </c>
      <c r="L33" s="443" t="s">
        <v>24</v>
      </c>
      <c r="M33" s="980" t="s">
        <v>355</v>
      </c>
      <c r="N33" s="884">
        <v>5</v>
      </c>
      <c r="O33" s="433"/>
      <c r="P33" s="216"/>
      <c r="Q33" s="437">
        <v>6</v>
      </c>
      <c r="R33" s="441"/>
      <c r="S33" s="216"/>
      <c r="T33" s="217"/>
      <c r="U33" s="433"/>
      <c r="V33" s="217">
        <v>12</v>
      </c>
    </row>
    <row r="34" spans="1:22">
      <c r="A34" s="954"/>
      <c r="B34" s="960"/>
      <c r="C34" s="986"/>
      <c r="D34" s="974"/>
      <c r="E34" s="976"/>
      <c r="F34" s="986"/>
      <c r="G34" s="974"/>
      <c r="H34" s="976"/>
      <c r="I34" s="357" t="s">
        <v>353</v>
      </c>
      <c r="J34" s="368" t="s">
        <v>306</v>
      </c>
      <c r="K34" s="416" t="s">
        <v>34</v>
      </c>
      <c r="L34" s="357" t="s">
        <v>77</v>
      </c>
      <c r="M34" s="990"/>
      <c r="N34" s="882"/>
      <c r="O34" s="434"/>
      <c r="P34" s="200"/>
      <c r="Q34" s="438">
        <v>2</v>
      </c>
      <c r="R34" s="442"/>
      <c r="S34" s="200"/>
      <c r="T34" s="201"/>
      <c r="U34" s="434"/>
      <c r="V34" s="201">
        <v>4</v>
      </c>
    </row>
    <row r="35" spans="1:22" ht="13.5" thickBot="1">
      <c r="A35" s="955"/>
      <c r="B35" s="961"/>
      <c r="C35" s="989"/>
      <c r="D35" s="975"/>
      <c r="E35" s="977"/>
      <c r="F35" s="989"/>
      <c r="G35" s="975"/>
      <c r="H35" s="977"/>
      <c r="I35" s="115" t="s">
        <v>188</v>
      </c>
      <c r="J35" s="647" t="s">
        <v>306</v>
      </c>
      <c r="K35" s="37" t="s">
        <v>34</v>
      </c>
      <c r="L35" s="115" t="s">
        <v>77</v>
      </c>
      <c r="M35" s="981"/>
      <c r="N35" s="883"/>
      <c r="O35" s="432"/>
      <c r="P35" s="196"/>
      <c r="Q35" s="436">
        <v>2</v>
      </c>
      <c r="R35" s="440"/>
      <c r="S35" s="196"/>
      <c r="T35" s="197"/>
      <c r="U35" s="432"/>
      <c r="V35" s="197">
        <v>4</v>
      </c>
    </row>
    <row r="37" spans="1:22" ht="13.5" thickBot="1"/>
    <row r="38" spans="1:22" ht="13.5" thickBot="1">
      <c r="A38" s="953" t="s">
        <v>314</v>
      </c>
      <c r="B38" s="982" t="s">
        <v>2</v>
      </c>
      <c r="C38" s="938" t="s">
        <v>3</v>
      </c>
      <c r="D38" s="939"/>
      <c r="E38" s="939"/>
      <c r="F38" s="939"/>
      <c r="G38" s="939"/>
      <c r="H38" s="940"/>
      <c r="I38" s="935" t="s">
        <v>4</v>
      </c>
      <c r="J38" s="102" t="s">
        <v>5</v>
      </c>
      <c r="K38" s="102" t="s">
        <v>6</v>
      </c>
      <c r="L38" s="102" t="s">
        <v>7</v>
      </c>
      <c r="M38" s="10" t="s">
        <v>354</v>
      </c>
      <c r="N38" s="911" t="s">
        <v>279</v>
      </c>
      <c r="O38" s="995" t="s">
        <v>8</v>
      </c>
      <c r="P38" s="945"/>
      <c r="Q38" s="945"/>
      <c r="R38" s="945"/>
      <c r="S38" s="945"/>
      <c r="T38" s="946"/>
      <c r="U38" s="994" t="s">
        <v>9</v>
      </c>
      <c r="V38" s="940"/>
    </row>
    <row r="39" spans="1:22">
      <c r="A39" s="954"/>
      <c r="B39" s="983"/>
      <c r="C39" s="962" t="s">
        <v>10</v>
      </c>
      <c r="D39" s="964"/>
      <c r="E39" s="963"/>
      <c r="F39" s="965" t="s">
        <v>11</v>
      </c>
      <c r="G39" s="964"/>
      <c r="H39" s="963"/>
      <c r="I39" s="936"/>
      <c r="J39" s="104" t="s">
        <v>12</v>
      </c>
      <c r="K39" s="104" t="s">
        <v>13</v>
      </c>
      <c r="L39" s="104" t="s">
        <v>14</v>
      </c>
      <c r="M39" s="11" t="s">
        <v>355</v>
      </c>
      <c r="N39" s="912"/>
      <c r="O39" s="938" t="s">
        <v>10</v>
      </c>
      <c r="P39" s="939"/>
      <c r="Q39" s="940"/>
      <c r="R39" s="938" t="s">
        <v>11</v>
      </c>
      <c r="S39" s="939"/>
      <c r="T39" s="940"/>
      <c r="U39" s="965"/>
      <c r="V39" s="963"/>
    </row>
    <row r="40" spans="1:22" ht="13.5" thickBot="1">
      <c r="A40" s="954"/>
      <c r="B40" s="984"/>
      <c r="C40" s="183" t="s">
        <v>15</v>
      </c>
      <c r="D40" s="184" t="s">
        <v>16</v>
      </c>
      <c r="E40" s="185" t="s">
        <v>17</v>
      </c>
      <c r="F40" s="202" t="s">
        <v>15</v>
      </c>
      <c r="G40" s="184" t="s">
        <v>16</v>
      </c>
      <c r="H40" s="185" t="s">
        <v>17</v>
      </c>
      <c r="I40" s="966"/>
      <c r="J40" s="181" t="s">
        <v>18</v>
      </c>
      <c r="K40" s="181"/>
      <c r="L40" s="181" t="s">
        <v>19</v>
      </c>
      <c r="M40" s="11" t="s">
        <v>356</v>
      </c>
      <c r="N40" s="913"/>
      <c r="O40" s="183" t="s">
        <v>15</v>
      </c>
      <c r="P40" s="184" t="s">
        <v>16</v>
      </c>
      <c r="Q40" s="185" t="s">
        <v>17</v>
      </c>
      <c r="R40" s="183" t="s">
        <v>15</v>
      </c>
      <c r="S40" s="184" t="s">
        <v>16</v>
      </c>
      <c r="T40" s="185" t="s">
        <v>17</v>
      </c>
      <c r="U40" s="202" t="s">
        <v>15</v>
      </c>
      <c r="V40" s="185" t="s">
        <v>20</v>
      </c>
    </row>
    <row r="41" spans="1:22">
      <c r="A41" s="954"/>
      <c r="B41" s="996" t="s">
        <v>146</v>
      </c>
      <c r="C41" s="986">
        <v>3</v>
      </c>
      <c r="D41" s="974">
        <v>0</v>
      </c>
      <c r="E41" s="976">
        <v>1</v>
      </c>
      <c r="F41" s="978"/>
      <c r="G41" s="974"/>
      <c r="H41" s="976"/>
      <c r="I41" s="203"/>
      <c r="J41" s="648"/>
      <c r="K41" s="204"/>
      <c r="L41" s="205"/>
      <c r="M41" s="980" t="s">
        <v>355</v>
      </c>
      <c r="N41" s="956">
        <v>4</v>
      </c>
      <c r="O41" s="206"/>
      <c r="P41" s="207"/>
      <c r="Q41" s="208">
        <v>2</v>
      </c>
      <c r="R41" s="206"/>
      <c r="S41" s="207"/>
      <c r="T41" s="208"/>
      <c r="U41" s="209"/>
      <c r="V41" s="210">
        <v>2</v>
      </c>
    </row>
    <row r="42" spans="1:22" ht="13.5" thickBot="1">
      <c r="A42" s="955"/>
      <c r="B42" s="997"/>
      <c r="C42" s="989"/>
      <c r="D42" s="975"/>
      <c r="E42" s="977"/>
      <c r="F42" s="979"/>
      <c r="G42" s="975"/>
      <c r="H42" s="977"/>
      <c r="I42" s="472" t="s">
        <v>189</v>
      </c>
      <c r="J42" s="650" t="s">
        <v>306</v>
      </c>
      <c r="K42" s="212" t="s">
        <v>23</v>
      </c>
      <c r="L42" s="211" t="s">
        <v>24</v>
      </c>
      <c r="M42" s="981"/>
      <c r="N42" s="958"/>
      <c r="O42" s="490"/>
      <c r="P42" s="491"/>
      <c r="Q42" s="492">
        <v>4</v>
      </c>
      <c r="R42" s="490"/>
      <c r="S42" s="491"/>
      <c r="T42" s="492"/>
      <c r="U42" s="493"/>
      <c r="V42" s="172">
        <v>4</v>
      </c>
    </row>
    <row r="44" spans="1:22" ht="13.5" thickBot="1"/>
    <row r="45" spans="1:22" ht="13.5" thickBot="1">
      <c r="A45" s="953" t="s">
        <v>315</v>
      </c>
      <c r="B45" s="982" t="s">
        <v>2</v>
      </c>
      <c r="C45" s="938" t="s">
        <v>3</v>
      </c>
      <c r="D45" s="939"/>
      <c r="E45" s="939"/>
      <c r="F45" s="939"/>
      <c r="G45" s="939"/>
      <c r="H45" s="940"/>
      <c r="I45" s="935" t="s">
        <v>4</v>
      </c>
      <c r="J45" s="102" t="s">
        <v>5</v>
      </c>
      <c r="K45" s="102" t="s">
        <v>6</v>
      </c>
      <c r="L45" s="102" t="s">
        <v>7</v>
      </c>
      <c r="M45" s="10" t="s">
        <v>354</v>
      </c>
      <c r="N45" s="911" t="s">
        <v>279</v>
      </c>
      <c r="O45" s="995" t="s">
        <v>8</v>
      </c>
      <c r="P45" s="945"/>
      <c r="Q45" s="945"/>
      <c r="R45" s="945"/>
      <c r="S45" s="945"/>
      <c r="T45" s="946"/>
      <c r="U45" s="994" t="s">
        <v>9</v>
      </c>
      <c r="V45" s="940"/>
    </row>
    <row r="46" spans="1:22">
      <c r="A46" s="954"/>
      <c r="B46" s="983"/>
      <c r="C46" s="962" t="s">
        <v>10</v>
      </c>
      <c r="D46" s="964"/>
      <c r="E46" s="963"/>
      <c r="F46" s="965" t="s">
        <v>11</v>
      </c>
      <c r="G46" s="964"/>
      <c r="H46" s="963"/>
      <c r="I46" s="936"/>
      <c r="J46" s="104" t="s">
        <v>12</v>
      </c>
      <c r="K46" s="104" t="s">
        <v>13</v>
      </c>
      <c r="L46" s="104" t="s">
        <v>14</v>
      </c>
      <c r="M46" s="11" t="s">
        <v>355</v>
      </c>
      <c r="N46" s="912"/>
      <c r="O46" s="938" t="s">
        <v>10</v>
      </c>
      <c r="P46" s="939"/>
      <c r="Q46" s="940"/>
      <c r="R46" s="938" t="s">
        <v>11</v>
      </c>
      <c r="S46" s="939"/>
      <c r="T46" s="940"/>
      <c r="U46" s="965"/>
      <c r="V46" s="963"/>
    </row>
    <row r="47" spans="1:22" ht="13.5" thickBot="1">
      <c r="A47" s="954"/>
      <c r="B47" s="984"/>
      <c r="C47" s="183" t="s">
        <v>15</v>
      </c>
      <c r="D47" s="184" t="s">
        <v>16</v>
      </c>
      <c r="E47" s="185" t="s">
        <v>17</v>
      </c>
      <c r="F47" s="202" t="s">
        <v>15</v>
      </c>
      <c r="G47" s="184" t="s">
        <v>16</v>
      </c>
      <c r="H47" s="185" t="s">
        <v>17</v>
      </c>
      <c r="I47" s="966"/>
      <c r="J47" s="181" t="s">
        <v>18</v>
      </c>
      <c r="K47" s="181"/>
      <c r="L47" s="181" t="s">
        <v>19</v>
      </c>
      <c r="M47" s="11" t="s">
        <v>356</v>
      </c>
      <c r="N47" s="913"/>
      <c r="O47" s="183" t="s">
        <v>15</v>
      </c>
      <c r="P47" s="184" t="s">
        <v>16</v>
      </c>
      <c r="Q47" s="185" t="s">
        <v>17</v>
      </c>
      <c r="R47" s="183" t="s">
        <v>15</v>
      </c>
      <c r="S47" s="184" t="s">
        <v>16</v>
      </c>
      <c r="T47" s="185" t="s">
        <v>17</v>
      </c>
      <c r="U47" s="202" t="s">
        <v>15</v>
      </c>
      <c r="V47" s="185" t="s">
        <v>20</v>
      </c>
    </row>
    <row r="48" spans="1:22" ht="16.5" customHeight="1" thickBot="1">
      <c r="A48" s="955"/>
      <c r="B48" s="489" t="s">
        <v>234</v>
      </c>
      <c r="C48" s="486"/>
      <c r="D48" s="482"/>
      <c r="E48" s="484"/>
      <c r="F48" s="488">
        <v>2</v>
      </c>
      <c r="G48" s="482">
        <v>0</v>
      </c>
      <c r="H48" s="484">
        <v>2</v>
      </c>
      <c r="I48" s="472" t="s">
        <v>353</v>
      </c>
      <c r="J48" s="650" t="s">
        <v>306</v>
      </c>
      <c r="K48" s="212"/>
      <c r="L48" s="211" t="s">
        <v>24</v>
      </c>
      <c r="M48" s="138" t="s">
        <v>357</v>
      </c>
      <c r="N48" s="563">
        <v>5</v>
      </c>
      <c r="O48" s="490"/>
      <c r="P48" s="491"/>
      <c r="Q48" s="492"/>
      <c r="R48" s="490"/>
      <c r="S48" s="491"/>
      <c r="T48" s="492">
        <v>1</v>
      </c>
      <c r="U48" s="493"/>
      <c r="V48" s="172">
        <v>2</v>
      </c>
    </row>
    <row r="49" spans="1:22">
      <c r="A49" s="466"/>
      <c r="B49" s="467"/>
      <c r="C49" s="379"/>
      <c r="D49" s="379"/>
      <c r="E49" s="379"/>
      <c r="F49" s="379"/>
      <c r="G49" s="379"/>
      <c r="H49" s="379"/>
      <c r="I49" s="468"/>
      <c r="J49" s="469"/>
      <c r="K49" s="191"/>
      <c r="L49" s="468"/>
      <c r="M49" s="468"/>
      <c r="N49" s="467"/>
      <c r="O49" s="470"/>
      <c r="P49" s="470"/>
      <c r="Q49" s="470"/>
      <c r="R49" s="470"/>
      <c r="S49" s="470"/>
      <c r="T49" s="470"/>
      <c r="U49" s="383"/>
      <c r="V49" s="383"/>
    </row>
    <row r="50" spans="1:22" ht="13.5" thickBot="1">
      <c r="A50" s="466"/>
      <c r="B50" s="467"/>
      <c r="C50" s="379"/>
      <c r="D50" s="379"/>
      <c r="E50" s="379"/>
      <c r="F50" s="379"/>
      <c r="G50" s="379"/>
      <c r="H50" s="379"/>
      <c r="I50" s="468"/>
      <c r="J50" s="469"/>
      <c r="K50" s="191"/>
      <c r="L50" s="468"/>
      <c r="M50" s="468"/>
      <c r="N50" s="467"/>
      <c r="O50" s="470"/>
      <c r="P50" s="470"/>
      <c r="Q50" s="470"/>
      <c r="R50" s="470"/>
      <c r="S50" s="470"/>
      <c r="T50" s="470"/>
      <c r="U50" s="383"/>
      <c r="V50" s="383"/>
    </row>
    <row r="51" spans="1:22" ht="12.75" customHeight="1">
      <c r="A51" s="928" t="s">
        <v>363</v>
      </c>
      <c r="B51" s="935" t="s">
        <v>2</v>
      </c>
      <c r="C51" s="938" t="s">
        <v>3</v>
      </c>
      <c r="D51" s="939"/>
      <c r="E51" s="939"/>
      <c r="F51" s="939"/>
      <c r="G51" s="939"/>
      <c r="H51" s="940"/>
      <c r="I51" s="950" t="s">
        <v>4</v>
      </c>
      <c r="J51" s="102" t="s">
        <v>5</v>
      </c>
      <c r="K51" s="102" t="s">
        <v>6</v>
      </c>
      <c r="L51" s="103" t="s">
        <v>7</v>
      </c>
      <c r="M51" s="10" t="s">
        <v>354</v>
      </c>
      <c r="N51" s="967" t="s">
        <v>279</v>
      </c>
      <c r="O51" s="971" t="s">
        <v>8</v>
      </c>
      <c r="P51" s="972"/>
      <c r="Q51" s="972"/>
      <c r="R51" s="972"/>
      <c r="S51" s="972"/>
      <c r="T51" s="973"/>
      <c r="U51" s="947" t="s">
        <v>9</v>
      </c>
      <c r="V51" s="940"/>
    </row>
    <row r="52" spans="1:22">
      <c r="A52" s="929"/>
      <c r="B52" s="936"/>
      <c r="C52" s="962" t="s">
        <v>10</v>
      </c>
      <c r="D52" s="964"/>
      <c r="E52" s="963"/>
      <c r="F52" s="965" t="s">
        <v>11</v>
      </c>
      <c r="G52" s="964"/>
      <c r="H52" s="963"/>
      <c r="I52" s="951"/>
      <c r="J52" s="104" t="s">
        <v>12</v>
      </c>
      <c r="K52" s="104" t="s">
        <v>13</v>
      </c>
      <c r="L52" s="105" t="s">
        <v>14</v>
      </c>
      <c r="M52" s="11" t="s">
        <v>355</v>
      </c>
      <c r="N52" s="968"/>
      <c r="O52" s="965" t="s">
        <v>10</v>
      </c>
      <c r="P52" s="964"/>
      <c r="Q52" s="963"/>
      <c r="R52" s="965" t="s">
        <v>11</v>
      </c>
      <c r="S52" s="964"/>
      <c r="T52" s="963"/>
      <c r="U52" s="962"/>
      <c r="V52" s="963"/>
    </row>
    <row r="53" spans="1:22" ht="13.5" thickBot="1">
      <c r="A53" s="929"/>
      <c r="B53" s="966"/>
      <c r="C53" s="712" t="s">
        <v>15</v>
      </c>
      <c r="D53" s="710" t="s">
        <v>16</v>
      </c>
      <c r="E53" s="711" t="s">
        <v>17</v>
      </c>
      <c r="F53" s="709" t="s">
        <v>15</v>
      </c>
      <c r="G53" s="710" t="s">
        <v>16</v>
      </c>
      <c r="H53" s="711" t="s">
        <v>17</v>
      </c>
      <c r="I53" s="970"/>
      <c r="J53" s="181" t="s">
        <v>18</v>
      </c>
      <c r="K53" s="181"/>
      <c r="L53" s="722" t="s">
        <v>19</v>
      </c>
      <c r="M53" s="11" t="s">
        <v>356</v>
      </c>
      <c r="N53" s="969"/>
      <c r="O53" s="709" t="s">
        <v>15</v>
      </c>
      <c r="P53" s="710" t="s">
        <v>16</v>
      </c>
      <c r="Q53" s="711" t="s">
        <v>17</v>
      </c>
      <c r="R53" s="709" t="s">
        <v>15</v>
      </c>
      <c r="S53" s="710" t="s">
        <v>16</v>
      </c>
      <c r="T53" s="711" t="s">
        <v>17</v>
      </c>
      <c r="U53" s="712" t="s">
        <v>15</v>
      </c>
      <c r="V53" s="711" t="s">
        <v>20</v>
      </c>
    </row>
    <row r="54" spans="1:22" ht="13.5" thickBot="1">
      <c r="A54" s="930"/>
      <c r="B54" s="723" t="s">
        <v>339</v>
      </c>
      <c r="C54" s="117"/>
      <c r="D54" s="118"/>
      <c r="E54" s="119"/>
      <c r="F54" s="423">
        <v>3</v>
      </c>
      <c r="G54" s="118">
        <v>2</v>
      </c>
      <c r="H54" s="119">
        <v>0</v>
      </c>
      <c r="I54" s="88" t="s">
        <v>260</v>
      </c>
      <c r="J54" s="88" t="s">
        <v>306</v>
      </c>
      <c r="K54" s="88" t="s">
        <v>23</v>
      </c>
      <c r="L54" s="88" t="s">
        <v>24</v>
      </c>
      <c r="M54" s="126" t="s">
        <v>357</v>
      </c>
      <c r="N54" s="560">
        <v>6</v>
      </c>
      <c r="O54" s="717"/>
      <c r="P54" s="715"/>
      <c r="Q54" s="716"/>
      <c r="R54" s="130"/>
      <c r="S54" s="131">
        <v>1</v>
      </c>
      <c r="T54" s="716"/>
      <c r="U54" s="130"/>
      <c r="V54" s="174">
        <v>2</v>
      </c>
    </row>
    <row r="55" spans="1:22">
      <c r="A55" s="466"/>
      <c r="B55" s="467"/>
      <c r="C55" s="379"/>
      <c r="D55" s="379"/>
      <c r="E55" s="379"/>
      <c r="F55" s="379"/>
      <c r="G55" s="379"/>
      <c r="H55" s="379"/>
      <c r="I55" s="468"/>
      <c r="J55" s="469"/>
      <c r="K55" s="191"/>
      <c r="L55" s="468"/>
      <c r="M55" s="468"/>
      <c r="N55" s="467"/>
      <c r="O55" s="470"/>
      <c r="P55" s="470"/>
      <c r="Q55" s="470"/>
      <c r="R55" s="470"/>
      <c r="S55" s="470"/>
      <c r="T55" s="470"/>
      <c r="U55" s="383"/>
      <c r="V55" s="383"/>
    </row>
    <row r="56" spans="1:22" ht="13.5" thickBot="1">
      <c r="A56" s="466"/>
      <c r="B56" s="467"/>
      <c r="C56" s="379"/>
      <c r="D56" s="379"/>
      <c r="E56" s="379"/>
      <c r="F56" s="379"/>
      <c r="G56" s="379"/>
      <c r="H56" s="379"/>
      <c r="I56" s="468"/>
      <c r="J56" s="469"/>
      <c r="K56" s="191"/>
      <c r="L56" s="468"/>
      <c r="M56" s="468"/>
      <c r="N56" s="467"/>
      <c r="O56" s="470"/>
      <c r="P56" s="470"/>
      <c r="Q56" s="470"/>
      <c r="R56" s="470"/>
      <c r="S56" s="470"/>
      <c r="T56" s="470"/>
      <c r="U56" s="383"/>
      <c r="V56" s="383"/>
    </row>
    <row r="57" spans="1:22" ht="13.5" customHeight="1" thickBot="1">
      <c r="A57" s="953" t="s">
        <v>364</v>
      </c>
      <c r="B57" s="982" t="s">
        <v>2</v>
      </c>
      <c r="C57" s="938" t="s">
        <v>3</v>
      </c>
      <c r="D57" s="939"/>
      <c r="E57" s="939"/>
      <c r="F57" s="939"/>
      <c r="G57" s="939"/>
      <c r="H57" s="940"/>
      <c r="I57" s="935" t="s">
        <v>4</v>
      </c>
      <c r="J57" s="102" t="s">
        <v>5</v>
      </c>
      <c r="K57" s="102" t="s">
        <v>6</v>
      </c>
      <c r="L57" s="102" t="s">
        <v>7</v>
      </c>
      <c r="M57" s="10" t="s">
        <v>354</v>
      </c>
      <c r="N57" s="911" t="s">
        <v>279</v>
      </c>
      <c r="O57" s="995" t="s">
        <v>8</v>
      </c>
      <c r="P57" s="945"/>
      <c r="Q57" s="945"/>
      <c r="R57" s="945"/>
      <c r="S57" s="945"/>
      <c r="T57" s="946"/>
      <c r="U57" s="994" t="s">
        <v>9</v>
      </c>
      <c r="V57" s="940"/>
    </row>
    <row r="58" spans="1:22">
      <c r="A58" s="954"/>
      <c r="B58" s="983"/>
      <c r="C58" s="962" t="s">
        <v>10</v>
      </c>
      <c r="D58" s="964"/>
      <c r="E58" s="963"/>
      <c r="F58" s="965" t="s">
        <v>11</v>
      </c>
      <c r="G58" s="964"/>
      <c r="H58" s="963"/>
      <c r="I58" s="936"/>
      <c r="J58" s="104" t="s">
        <v>12</v>
      </c>
      <c r="K58" s="104" t="s">
        <v>13</v>
      </c>
      <c r="L58" s="104" t="s">
        <v>14</v>
      </c>
      <c r="M58" s="11" t="s">
        <v>355</v>
      </c>
      <c r="N58" s="912"/>
      <c r="O58" s="938" t="s">
        <v>10</v>
      </c>
      <c r="P58" s="939"/>
      <c r="Q58" s="940"/>
      <c r="R58" s="938" t="s">
        <v>11</v>
      </c>
      <c r="S58" s="939"/>
      <c r="T58" s="940"/>
      <c r="U58" s="965"/>
      <c r="V58" s="963"/>
    </row>
    <row r="59" spans="1:22" ht="13.5" thickBot="1">
      <c r="A59" s="954"/>
      <c r="B59" s="984"/>
      <c r="C59" s="183" t="s">
        <v>15</v>
      </c>
      <c r="D59" s="184" t="s">
        <v>16</v>
      </c>
      <c r="E59" s="185" t="s">
        <v>17</v>
      </c>
      <c r="F59" s="202" t="s">
        <v>15</v>
      </c>
      <c r="G59" s="184" t="s">
        <v>16</v>
      </c>
      <c r="H59" s="185" t="s">
        <v>17</v>
      </c>
      <c r="I59" s="966"/>
      <c r="J59" s="181" t="s">
        <v>18</v>
      </c>
      <c r="K59" s="181"/>
      <c r="L59" s="181" t="s">
        <v>19</v>
      </c>
      <c r="M59" s="506" t="s">
        <v>356</v>
      </c>
      <c r="N59" s="913"/>
      <c r="O59" s="183" t="s">
        <v>15</v>
      </c>
      <c r="P59" s="184" t="s">
        <v>16</v>
      </c>
      <c r="Q59" s="185" t="s">
        <v>17</v>
      </c>
      <c r="R59" s="183" t="s">
        <v>15</v>
      </c>
      <c r="S59" s="184" t="s">
        <v>16</v>
      </c>
      <c r="T59" s="185" t="s">
        <v>17</v>
      </c>
      <c r="U59" s="202" t="s">
        <v>15</v>
      </c>
      <c r="V59" s="185" t="s">
        <v>20</v>
      </c>
    </row>
    <row r="60" spans="1:22" ht="16.5" customHeight="1" thickBot="1">
      <c r="A60" s="954"/>
      <c r="B60" s="489" t="s">
        <v>365</v>
      </c>
      <c r="C60" s="770">
        <v>3</v>
      </c>
      <c r="D60" s="767">
        <v>0</v>
      </c>
      <c r="E60" s="768">
        <v>1</v>
      </c>
      <c r="F60" s="771"/>
      <c r="G60" s="767"/>
      <c r="H60" s="768"/>
      <c r="I60" s="472" t="s">
        <v>347</v>
      </c>
      <c r="J60" s="650" t="s">
        <v>306</v>
      </c>
      <c r="K60" s="212" t="s">
        <v>34</v>
      </c>
      <c r="L60" s="211" t="s">
        <v>24</v>
      </c>
      <c r="M60" s="138" t="s">
        <v>355</v>
      </c>
      <c r="N60" s="563">
        <v>5</v>
      </c>
      <c r="O60" s="490"/>
      <c r="P60" s="491"/>
      <c r="Q60" s="492">
        <v>1</v>
      </c>
      <c r="R60" s="490"/>
      <c r="S60" s="491"/>
      <c r="T60" s="492"/>
      <c r="U60" s="493"/>
      <c r="V60" s="172">
        <v>1</v>
      </c>
    </row>
    <row r="61" spans="1:22" ht="16.5" customHeight="1" thickBot="1">
      <c r="A61" s="955"/>
      <c r="B61" s="489" t="s">
        <v>366</v>
      </c>
      <c r="C61" s="770"/>
      <c r="D61" s="767"/>
      <c r="E61" s="768"/>
      <c r="F61" s="771">
        <v>2</v>
      </c>
      <c r="G61" s="767">
        <v>0</v>
      </c>
      <c r="H61" s="768">
        <v>1</v>
      </c>
      <c r="I61" s="472" t="s">
        <v>347</v>
      </c>
      <c r="J61" s="650" t="s">
        <v>306</v>
      </c>
      <c r="K61" s="212" t="s">
        <v>34</v>
      </c>
      <c r="L61" s="211" t="s">
        <v>24</v>
      </c>
      <c r="M61" s="211" t="s">
        <v>357</v>
      </c>
      <c r="N61" s="563">
        <v>4</v>
      </c>
      <c r="O61" s="490"/>
      <c r="P61" s="491"/>
      <c r="Q61" s="492"/>
      <c r="R61" s="490"/>
      <c r="S61" s="491"/>
      <c r="T61" s="492">
        <v>1</v>
      </c>
      <c r="U61" s="493"/>
      <c r="V61" s="172">
        <v>1</v>
      </c>
    </row>
    <row r="62" spans="1:22" ht="15" customHeight="1">
      <c r="A62" s="466"/>
      <c r="B62" s="467"/>
      <c r="C62" s="379"/>
      <c r="D62" s="379"/>
      <c r="E62" s="379"/>
      <c r="F62" s="379"/>
      <c r="G62" s="379"/>
      <c r="H62" s="379"/>
      <c r="I62" s="468"/>
      <c r="J62" s="839"/>
      <c r="K62" s="191"/>
      <c r="L62" s="468"/>
      <c r="M62" s="468"/>
      <c r="N62" s="769"/>
      <c r="O62" s="470"/>
      <c r="P62" s="470"/>
      <c r="Q62" s="470"/>
      <c r="R62" s="470"/>
      <c r="S62" s="470"/>
      <c r="T62" s="470"/>
      <c r="U62" s="383"/>
      <c r="V62" s="383"/>
    </row>
    <row r="63" spans="1:22" ht="13.5" customHeight="1">
      <c r="A63" s="466"/>
      <c r="B63" s="467"/>
      <c r="C63" s="379"/>
      <c r="D63" s="379"/>
      <c r="E63" s="379"/>
      <c r="F63" s="379"/>
      <c r="G63" s="379"/>
      <c r="H63" s="379"/>
      <c r="I63" s="468"/>
      <c r="J63" s="839"/>
      <c r="K63" s="191"/>
      <c r="L63" s="468"/>
      <c r="M63" s="468"/>
      <c r="N63" s="769"/>
      <c r="O63" s="470"/>
      <c r="P63" s="470"/>
      <c r="Q63" s="470"/>
      <c r="R63" s="470"/>
      <c r="S63" s="470"/>
      <c r="T63" s="470"/>
      <c r="U63" s="383"/>
      <c r="V63" s="383"/>
    </row>
    <row r="64" spans="1:22" s="5" customFormat="1">
      <c r="A64" s="9"/>
      <c r="B64" s="924" t="s">
        <v>255</v>
      </c>
      <c r="C64" s="924"/>
      <c r="D64" s="924"/>
      <c r="E64" s="924"/>
      <c r="F64" s="924"/>
      <c r="G64" s="924"/>
      <c r="H64" s="924"/>
      <c r="I64" s="29"/>
      <c r="J64" s="29"/>
      <c r="K64" s="29"/>
      <c r="M64" s="925" t="s">
        <v>209</v>
      </c>
      <c r="N64" s="925"/>
      <c r="O64" s="925"/>
      <c r="P64" s="925"/>
      <c r="Q64" s="925"/>
      <c r="R64" s="925"/>
      <c r="S64" s="925"/>
      <c r="T64" s="925"/>
      <c r="U64" s="925"/>
    </row>
    <row r="65" spans="1:21" s="5" customFormat="1">
      <c r="A65" s="9"/>
      <c r="B65" s="924" t="s">
        <v>208</v>
      </c>
      <c r="C65" s="924"/>
      <c r="D65" s="924"/>
      <c r="E65" s="924"/>
      <c r="F65" s="924"/>
      <c r="G65" s="924"/>
      <c r="H65" s="924"/>
      <c r="I65" s="29"/>
      <c r="J65" s="29"/>
      <c r="K65" s="29"/>
      <c r="M65" s="925" t="s">
        <v>210</v>
      </c>
      <c r="N65" s="925"/>
      <c r="O65" s="925"/>
      <c r="P65" s="925"/>
      <c r="Q65" s="925"/>
      <c r="R65" s="925"/>
      <c r="S65" s="925"/>
      <c r="T65" s="925"/>
      <c r="U65" s="925"/>
    </row>
  </sheetData>
  <mergeCells count="111">
    <mergeCell ref="B1:V1"/>
    <mergeCell ref="B2:V2"/>
    <mergeCell ref="B3:V3"/>
    <mergeCell ref="B64:H64"/>
    <mergeCell ref="B65:H65"/>
    <mergeCell ref="M64:U64"/>
    <mergeCell ref="M65:U65"/>
    <mergeCell ref="O57:T57"/>
    <mergeCell ref="U57:V58"/>
    <mergeCell ref="C58:E58"/>
    <mergeCell ref="F58:H58"/>
    <mergeCell ref="O58:Q58"/>
    <mergeCell ref="R58:T58"/>
    <mergeCell ref="B57:B59"/>
    <mergeCell ref="C57:H57"/>
    <mergeCell ref="I57:I59"/>
    <mergeCell ref="N57:N59"/>
    <mergeCell ref="B5:B7"/>
    <mergeCell ref="C5:H5"/>
    <mergeCell ref="I5:I7"/>
    <mergeCell ref="O5:T5"/>
    <mergeCell ref="U5:V6"/>
    <mergeCell ref="C6:E6"/>
    <mergeCell ref="F6:H6"/>
    <mergeCell ref="A57:A61"/>
    <mergeCell ref="R46:T46"/>
    <mergeCell ref="G33:G35"/>
    <mergeCell ref="H33:H35"/>
    <mergeCell ref="C39:E39"/>
    <mergeCell ref="F39:H39"/>
    <mergeCell ref="U45:V46"/>
    <mergeCell ref="B45:B47"/>
    <mergeCell ref="C45:H45"/>
    <mergeCell ref="I45:I47"/>
    <mergeCell ref="O45:T45"/>
    <mergeCell ref="C46:E46"/>
    <mergeCell ref="F46:H46"/>
    <mergeCell ref="O46:Q46"/>
    <mergeCell ref="F33:F35"/>
    <mergeCell ref="U38:V39"/>
    <mergeCell ref="O39:Q39"/>
    <mergeCell ref="R39:T39"/>
    <mergeCell ref="I38:I40"/>
    <mergeCell ref="O38:T38"/>
    <mergeCell ref="C38:H38"/>
    <mergeCell ref="H41:H42"/>
    <mergeCell ref="B41:B42"/>
    <mergeCell ref="C41:C42"/>
    <mergeCell ref="A20:A24"/>
    <mergeCell ref="N20:N22"/>
    <mergeCell ref="A8:A17"/>
    <mergeCell ref="R6:T6"/>
    <mergeCell ref="C27:H27"/>
    <mergeCell ref="N27:N29"/>
    <mergeCell ref="B27:B29"/>
    <mergeCell ref="B20:B22"/>
    <mergeCell ref="C20:H20"/>
    <mergeCell ref="I20:I22"/>
    <mergeCell ref="O20:T20"/>
    <mergeCell ref="C21:E21"/>
    <mergeCell ref="F21:H21"/>
    <mergeCell ref="O21:Q21"/>
    <mergeCell ref="R21:T21"/>
    <mergeCell ref="O28:Q28"/>
    <mergeCell ref="R28:T28"/>
    <mergeCell ref="I27:I29"/>
    <mergeCell ref="O27:T27"/>
    <mergeCell ref="M30:M32"/>
    <mergeCell ref="M33:M35"/>
    <mergeCell ref="N5:N7"/>
    <mergeCell ref="U20:V21"/>
    <mergeCell ref="B30:B32"/>
    <mergeCell ref="U27:V28"/>
    <mergeCell ref="O6:Q6"/>
    <mergeCell ref="F30:F32"/>
    <mergeCell ref="G30:G32"/>
    <mergeCell ref="H30:H32"/>
    <mergeCell ref="A38:A42"/>
    <mergeCell ref="B38:B40"/>
    <mergeCell ref="C28:E28"/>
    <mergeCell ref="F28:H28"/>
    <mergeCell ref="C30:C32"/>
    <mergeCell ref="D30:D32"/>
    <mergeCell ref="E30:E32"/>
    <mergeCell ref="C33:C35"/>
    <mergeCell ref="D33:D35"/>
    <mergeCell ref="E33:E35"/>
    <mergeCell ref="A45:A48"/>
    <mergeCell ref="A30:A35"/>
    <mergeCell ref="N45:N47"/>
    <mergeCell ref="N30:N32"/>
    <mergeCell ref="N33:N35"/>
    <mergeCell ref="B33:B35"/>
    <mergeCell ref="A51:A54"/>
    <mergeCell ref="U51:V52"/>
    <mergeCell ref="C52:E52"/>
    <mergeCell ref="F52:H52"/>
    <mergeCell ref="O52:Q52"/>
    <mergeCell ref="R52:T52"/>
    <mergeCell ref="B51:B53"/>
    <mergeCell ref="N51:N53"/>
    <mergeCell ref="C51:H51"/>
    <mergeCell ref="I51:I53"/>
    <mergeCell ref="O51:T51"/>
    <mergeCell ref="D41:D42"/>
    <mergeCell ref="E41:E42"/>
    <mergeCell ref="F41:F42"/>
    <mergeCell ref="G41:G42"/>
    <mergeCell ref="N38:N40"/>
    <mergeCell ref="N41:N42"/>
    <mergeCell ref="M41:M42"/>
  </mergeCells>
  <conditionalFormatting sqref="U48:V63 U34:V34 U30:V32 U24:V24 U41:V42 U16:V17 U9:V12">
    <cfRule type="cellIs" dxfId="3" priority="24" stopIfTrue="1" operator="equal">
      <formula>0</formula>
    </cfRule>
  </conditionalFormatting>
  <conditionalFormatting sqref="U48:V63 U34:V34 U30:V32 U24:V24 U41:V42 U16:V17 U9:V12">
    <cfRule type="cellIs" dxfId="2" priority="23" stopIfTrue="1" operator="lessThanOrEqual">
      <formula>0</formula>
    </cfRule>
  </conditionalFormatting>
  <pageMargins left="0.39370078740157483" right="0.39370078740157483" top="0.55118110236220474" bottom="0.55118110236220474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243"/>
  <sheetViews>
    <sheetView tabSelected="1" topLeftCell="A36" zoomScale="115" zoomScaleNormal="115" workbookViewId="0">
      <selection activeCell="B61" sqref="B61"/>
    </sheetView>
  </sheetViews>
  <sheetFormatPr defaultRowHeight="12.75"/>
  <cols>
    <col min="1" max="1" width="33" customWidth="1"/>
    <col min="2" max="2" width="3.5703125" bestFit="1" customWidth="1"/>
    <col min="3" max="14" width="2.85546875" customWidth="1"/>
    <col min="15" max="16" width="3.42578125" customWidth="1"/>
    <col min="257" max="257" width="32" customWidth="1"/>
    <col min="258" max="258" width="3.5703125" bestFit="1" customWidth="1"/>
    <col min="259" max="264" width="2" bestFit="1" customWidth="1"/>
    <col min="265" max="265" width="2.7109375" customWidth="1"/>
    <col min="266" max="267" width="2" bestFit="1" customWidth="1"/>
    <col min="268" max="268" width="2.42578125" customWidth="1"/>
    <col min="269" max="269" width="2" bestFit="1" customWidth="1"/>
    <col min="270" max="270" width="3.85546875" bestFit="1" customWidth="1"/>
    <col min="271" max="271" width="2.7109375" customWidth="1"/>
    <col min="272" max="272" width="3.28515625" bestFit="1" customWidth="1"/>
    <col min="513" max="513" width="32" customWidth="1"/>
    <col min="514" max="514" width="3.5703125" bestFit="1" customWidth="1"/>
    <col min="515" max="520" width="2" bestFit="1" customWidth="1"/>
    <col min="521" max="521" width="2.7109375" customWidth="1"/>
    <col min="522" max="523" width="2" bestFit="1" customWidth="1"/>
    <col min="524" max="524" width="2.42578125" customWidth="1"/>
    <col min="525" max="525" width="2" bestFit="1" customWidth="1"/>
    <col min="526" max="526" width="3.85546875" bestFit="1" customWidth="1"/>
    <col min="527" max="527" width="2.7109375" customWidth="1"/>
    <col min="528" max="528" width="3.28515625" bestFit="1" customWidth="1"/>
    <col min="769" max="769" width="32" customWidth="1"/>
    <col min="770" max="770" width="3.5703125" bestFit="1" customWidth="1"/>
    <col min="771" max="776" width="2" bestFit="1" customWidth="1"/>
    <col min="777" max="777" width="2.7109375" customWidth="1"/>
    <col min="778" max="779" width="2" bestFit="1" customWidth="1"/>
    <col min="780" max="780" width="2.42578125" customWidth="1"/>
    <col min="781" max="781" width="2" bestFit="1" customWidth="1"/>
    <col min="782" max="782" width="3.85546875" bestFit="1" customWidth="1"/>
    <col min="783" max="783" width="2.7109375" customWidth="1"/>
    <col min="784" max="784" width="3.28515625" bestFit="1" customWidth="1"/>
    <col min="1025" max="1025" width="32" customWidth="1"/>
    <col min="1026" max="1026" width="3.5703125" bestFit="1" customWidth="1"/>
    <col min="1027" max="1032" width="2" bestFit="1" customWidth="1"/>
    <col min="1033" max="1033" width="2.7109375" customWidth="1"/>
    <col min="1034" max="1035" width="2" bestFit="1" customWidth="1"/>
    <col min="1036" max="1036" width="2.42578125" customWidth="1"/>
    <col min="1037" max="1037" width="2" bestFit="1" customWidth="1"/>
    <col min="1038" max="1038" width="3.85546875" bestFit="1" customWidth="1"/>
    <col min="1039" max="1039" width="2.7109375" customWidth="1"/>
    <col min="1040" max="1040" width="3.28515625" bestFit="1" customWidth="1"/>
    <col min="1281" max="1281" width="32" customWidth="1"/>
    <col min="1282" max="1282" width="3.5703125" bestFit="1" customWidth="1"/>
    <col min="1283" max="1288" width="2" bestFit="1" customWidth="1"/>
    <col min="1289" max="1289" width="2.7109375" customWidth="1"/>
    <col min="1290" max="1291" width="2" bestFit="1" customWidth="1"/>
    <col min="1292" max="1292" width="2.42578125" customWidth="1"/>
    <col min="1293" max="1293" width="2" bestFit="1" customWidth="1"/>
    <col min="1294" max="1294" width="3.85546875" bestFit="1" customWidth="1"/>
    <col min="1295" max="1295" width="2.7109375" customWidth="1"/>
    <col min="1296" max="1296" width="3.28515625" bestFit="1" customWidth="1"/>
    <col min="1537" max="1537" width="32" customWidth="1"/>
    <col min="1538" max="1538" width="3.5703125" bestFit="1" customWidth="1"/>
    <col min="1539" max="1544" width="2" bestFit="1" customWidth="1"/>
    <col min="1545" max="1545" width="2.7109375" customWidth="1"/>
    <col min="1546" max="1547" width="2" bestFit="1" customWidth="1"/>
    <col min="1548" max="1548" width="2.42578125" customWidth="1"/>
    <col min="1549" max="1549" width="2" bestFit="1" customWidth="1"/>
    <col min="1550" max="1550" width="3.85546875" bestFit="1" customWidth="1"/>
    <col min="1551" max="1551" width="2.7109375" customWidth="1"/>
    <col min="1552" max="1552" width="3.28515625" bestFit="1" customWidth="1"/>
    <col min="1793" max="1793" width="32" customWidth="1"/>
    <col min="1794" max="1794" width="3.5703125" bestFit="1" customWidth="1"/>
    <col min="1795" max="1800" width="2" bestFit="1" customWidth="1"/>
    <col min="1801" max="1801" width="2.7109375" customWidth="1"/>
    <col min="1802" max="1803" width="2" bestFit="1" customWidth="1"/>
    <col min="1804" max="1804" width="2.42578125" customWidth="1"/>
    <col min="1805" max="1805" width="2" bestFit="1" customWidth="1"/>
    <col min="1806" max="1806" width="3.85546875" bestFit="1" customWidth="1"/>
    <col min="1807" max="1807" width="2.7109375" customWidth="1"/>
    <col min="1808" max="1808" width="3.28515625" bestFit="1" customWidth="1"/>
    <col min="2049" max="2049" width="32" customWidth="1"/>
    <col min="2050" max="2050" width="3.5703125" bestFit="1" customWidth="1"/>
    <col min="2051" max="2056" width="2" bestFit="1" customWidth="1"/>
    <col min="2057" max="2057" width="2.7109375" customWidth="1"/>
    <col min="2058" max="2059" width="2" bestFit="1" customWidth="1"/>
    <col min="2060" max="2060" width="2.42578125" customWidth="1"/>
    <col min="2061" max="2061" width="2" bestFit="1" customWidth="1"/>
    <col min="2062" max="2062" width="3.85546875" bestFit="1" customWidth="1"/>
    <col min="2063" max="2063" width="2.7109375" customWidth="1"/>
    <col min="2064" max="2064" width="3.28515625" bestFit="1" customWidth="1"/>
    <col min="2305" max="2305" width="32" customWidth="1"/>
    <col min="2306" max="2306" width="3.5703125" bestFit="1" customWidth="1"/>
    <col min="2307" max="2312" width="2" bestFit="1" customWidth="1"/>
    <col min="2313" max="2313" width="2.7109375" customWidth="1"/>
    <col min="2314" max="2315" width="2" bestFit="1" customWidth="1"/>
    <col min="2316" max="2316" width="2.42578125" customWidth="1"/>
    <col min="2317" max="2317" width="2" bestFit="1" customWidth="1"/>
    <col min="2318" max="2318" width="3.85546875" bestFit="1" customWidth="1"/>
    <col min="2319" max="2319" width="2.7109375" customWidth="1"/>
    <col min="2320" max="2320" width="3.28515625" bestFit="1" customWidth="1"/>
    <col min="2561" max="2561" width="32" customWidth="1"/>
    <col min="2562" max="2562" width="3.5703125" bestFit="1" customWidth="1"/>
    <col min="2563" max="2568" width="2" bestFit="1" customWidth="1"/>
    <col min="2569" max="2569" width="2.7109375" customWidth="1"/>
    <col min="2570" max="2571" width="2" bestFit="1" customWidth="1"/>
    <col min="2572" max="2572" width="2.42578125" customWidth="1"/>
    <col min="2573" max="2573" width="2" bestFit="1" customWidth="1"/>
    <col min="2574" max="2574" width="3.85546875" bestFit="1" customWidth="1"/>
    <col min="2575" max="2575" width="2.7109375" customWidth="1"/>
    <col min="2576" max="2576" width="3.28515625" bestFit="1" customWidth="1"/>
    <col min="2817" max="2817" width="32" customWidth="1"/>
    <col min="2818" max="2818" width="3.5703125" bestFit="1" customWidth="1"/>
    <col min="2819" max="2824" width="2" bestFit="1" customWidth="1"/>
    <col min="2825" max="2825" width="2.7109375" customWidth="1"/>
    <col min="2826" max="2827" width="2" bestFit="1" customWidth="1"/>
    <col min="2828" max="2828" width="2.42578125" customWidth="1"/>
    <col min="2829" max="2829" width="2" bestFit="1" customWidth="1"/>
    <col min="2830" max="2830" width="3.85546875" bestFit="1" customWidth="1"/>
    <col min="2831" max="2831" width="2.7109375" customWidth="1"/>
    <col min="2832" max="2832" width="3.28515625" bestFit="1" customWidth="1"/>
    <col min="3073" max="3073" width="32" customWidth="1"/>
    <col min="3074" max="3074" width="3.5703125" bestFit="1" customWidth="1"/>
    <col min="3075" max="3080" width="2" bestFit="1" customWidth="1"/>
    <col min="3081" max="3081" width="2.7109375" customWidth="1"/>
    <col min="3082" max="3083" width="2" bestFit="1" customWidth="1"/>
    <col min="3084" max="3084" width="2.42578125" customWidth="1"/>
    <col min="3085" max="3085" width="2" bestFit="1" customWidth="1"/>
    <col min="3086" max="3086" width="3.85546875" bestFit="1" customWidth="1"/>
    <col min="3087" max="3087" width="2.7109375" customWidth="1"/>
    <col min="3088" max="3088" width="3.28515625" bestFit="1" customWidth="1"/>
    <col min="3329" max="3329" width="32" customWidth="1"/>
    <col min="3330" max="3330" width="3.5703125" bestFit="1" customWidth="1"/>
    <col min="3331" max="3336" width="2" bestFit="1" customWidth="1"/>
    <col min="3337" max="3337" width="2.7109375" customWidth="1"/>
    <col min="3338" max="3339" width="2" bestFit="1" customWidth="1"/>
    <col min="3340" max="3340" width="2.42578125" customWidth="1"/>
    <col min="3341" max="3341" width="2" bestFit="1" customWidth="1"/>
    <col min="3342" max="3342" width="3.85546875" bestFit="1" customWidth="1"/>
    <col min="3343" max="3343" width="2.7109375" customWidth="1"/>
    <col min="3344" max="3344" width="3.28515625" bestFit="1" customWidth="1"/>
    <col min="3585" max="3585" width="32" customWidth="1"/>
    <col min="3586" max="3586" width="3.5703125" bestFit="1" customWidth="1"/>
    <col min="3587" max="3592" width="2" bestFit="1" customWidth="1"/>
    <col min="3593" max="3593" width="2.7109375" customWidth="1"/>
    <col min="3594" max="3595" width="2" bestFit="1" customWidth="1"/>
    <col min="3596" max="3596" width="2.42578125" customWidth="1"/>
    <col min="3597" max="3597" width="2" bestFit="1" customWidth="1"/>
    <col min="3598" max="3598" width="3.85546875" bestFit="1" customWidth="1"/>
    <col min="3599" max="3599" width="2.7109375" customWidth="1"/>
    <col min="3600" max="3600" width="3.28515625" bestFit="1" customWidth="1"/>
    <col min="3841" max="3841" width="32" customWidth="1"/>
    <col min="3842" max="3842" width="3.5703125" bestFit="1" customWidth="1"/>
    <col min="3843" max="3848" width="2" bestFit="1" customWidth="1"/>
    <col min="3849" max="3849" width="2.7109375" customWidth="1"/>
    <col min="3850" max="3851" width="2" bestFit="1" customWidth="1"/>
    <col min="3852" max="3852" width="2.42578125" customWidth="1"/>
    <col min="3853" max="3853" width="2" bestFit="1" customWidth="1"/>
    <col min="3854" max="3854" width="3.85546875" bestFit="1" customWidth="1"/>
    <col min="3855" max="3855" width="2.7109375" customWidth="1"/>
    <col min="3856" max="3856" width="3.28515625" bestFit="1" customWidth="1"/>
    <col min="4097" max="4097" width="32" customWidth="1"/>
    <col min="4098" max="4098" width="3.5703125" bestFit="1" customWidth="1"/>
    <col min="4099" max="4104" width="2" bestFit="1" customWidth="1"/>
    <col min="4105" max="4105" width="2.7109375" customWidth="1"/>
    <col min="4106" max="4107" width="2" bestFit="1" customWidth="1"/>
    <col min="4108" max="4108" width="2.42578125" customWidth="1"/>
    <col min="4109" max="4109" width="2" bestFit="1" customWidth="1"/>
    <col min="4110" max="4110" width="3.85546875" bestFit="1" customWidth="1"/>
    <col min="4111" max="4111" width="2.7109375" customWidth="1"/>
    <col min="4112" max="4112" width="3.28515625" bestFit="1" customWidth="1"/>
    <col min="4353" max="4353" width="32" customWidth="1"/>
    <col min="4354" max="4354" width="3.5703125" bestFit="1" customWidth="1"/>
    <col min="4355" max="4360" width="2" bestFit="1" customWidth="1"/>
    <col min="4361" max="4361" width="2.7109375" customWidth="1"/>
    <col min="4362" max="4363" width="2" bestFit="1" customWidth="1"/>
    <col min="4364" max="4364" width="2.42578125" customWidth="1"/>
    <col min="4365" max="4365" width="2" bestFit="1" customWidth="1"/>
    <col min="4366" max="4366" width="3.85546875" bestFit="1" customWidth="1"/>
    <col min="4367" max="4367" width="2.7109375" customWidth="1"/>
    <col min="4368" max="4368" width="3.28515625" bestFit="1" customWidth="1"/>
    <col min="4609" max="4609" width="32" customWidth="1"/>
    <col min="4610" max="4610" width="3.5703125" bestFit="1" customWidth="1"/>
    <col min="4611" max="4616" width="2" bestFit="1" customWidth="1"/>
    <col min="4617" max="4617" width="2.7109375" customWidth="1"/>
    <col min="4618" max="4619" width="2" bestFit="1" customWidth="1"/>
    <col min="4620" max="4620" width="2.42578125" customWidth="1"/>
    <col min="4621" max="4621" width="2" bestFit="1" customWidth="1"/>
    <col min="4622" max="4622" width="3.85546875" bestFit="1" customWidth="1"/>
    <col min="4623" max="4623" width="2.7109375" customWidth="1"/>
    <col min="4624" max="4624" width="3.28515625" bestFit="1" customWidth="1"/>
    <col min="4865" max="4865" width="32" customWidth="1"/>
    <col min="4866" max="4866" width="3.5703125" bestFit="1" customWidth="1"/>
    <col min="4867" max="4872" width="2" bestFit="1" customWidth="1"/>
    <col min="4873" max="4873" width="2.7109375" customWidth="1"/>
    <col min="4874" max="4875" width="2" bestFit="1" customWidth="1"/>
    <col min="4876" max="4876" width="2.42578125" customWidth="1"/>
    <col min="4877" max="4877" width="2" bestFit="1" customWidth="1"/>
    <col min="4878" max="4878" width="3.85546875" bestFit="1" customWidth="1"/>
    <col min="4879" max="4879" width="2.7109375" customWidth="1"/>
    <col min="4880" max="4880" width="3.28515625" bestFit="1" customWidth="1"/>
    <col min="5121" max="5121" width="32" customWidth="1"/>
    <col min="5122" max="5122" width="3.5703125" bestFit="1" customWidth="1"/>
    <col min="5123" max="5128" width="2" bestFit="1" customWidth="1"/>
    <col min="5129" max="5129" width="2.7109375" customWidth="1"/>
    <col min="5130" max="5131" width="2" bestFit="1" customWidth="1"/>
    <col min="5132" max="5132" width="2.42578125" customWidth="1"/>
    <col min="5133" max="5133" width="2" bestFit="1" customWidth="1"/>
    <col min="5134" max="5134" width="3.85546875" bestFit="1" customWidth="1"/>
    <col min="5135" max="5135" width="2.7109375" customWidth="1"/>
    <col min="5136" max="5136" width="3.28515625" bestFit="1" customWidth="1"/>
    <col min="5377" max="5377" width="32" customWidth="1"/>
    <col min="5378" max="5378" width="3.5703125" bestFit="1" customWidth="1"/>
    <col min="5379" max="5384" width="2" bestFit="1" customWidth="1"/>
    <col min="5385" max="5385" width="2.7109375" customWidth="1"/>
    <col min="5386" max="5387" width="2" bestFit="1" customWidth="1"/>
    <col min="5388" max="5388" width="2.42578125" customWidth="1"/>
    <col min="5389" max="5389" width="2" bestFit="1" customWidth="1"/>
    <col min="5390" max="5390" width="3.85546875" bestFit="1" customWidth="1"/>
    <col min="5391" max="5391" width="2.7109375" customWidth="1"/>
    <col min="5392" max="5392" width="3.28515625" bestFit="1" customWidth="1"/>
    <col min="5633" max="5633" width="32" customWidth="1"/>
    <col min="5634" max="5634" width="3.5703125" bestFit="1" customWidth="1"/>
    <col min="5635" max="5640" width="2" bestFit="1" customWidth="1"/>
    <col min="5641" max="5641" width="2.7109375" customWidth="1"/>
    <col min="5642" max="5643" width="2" bestFit="1" customWidth="1"/>
    <col min="5644" max="5644" width="2.42578125" customWidth="1"/>
    <col min="5645" max="5645" width="2" bestFit="1" customWidth="1"/>
    <col min="5646" max="5646" width="3.85546875" bestFit="1" customWidth="1"/>
    <col min="5647" max="5647" width="2.7109375" customWidth="1"/>
    <col min="5648" max="5648" width="3.28515625" bestFit="1" customWidth="1"/>
    <col min="5889" max="5889" width="32" customWidth="1"/>
    <col min="5890" max="5890" width="3.5703125" bestFit="1" customWidth="1"/>
    <col min="5891" max="5896" width="2" bestFit="1" customWidth="1"/>
    <col min="5897" max="5897" width="2.7109375" customWidth="1"/>
    <col min="5898" max="5899" width="2" bestFit="1" customWidth="1"/>
    <col min="5900" max="5900" width="2.42578125" customWidth="1"/>
    <col min="5901" max="5901" width="2" bestFit="1" customWidth="1"/>
    <col min="5902" max="5902" width="3.85546875" bestFit="1" customWidth="1"/>
    <col min="5903" max="5903" width="2.7109375" customWidth="1"/>
    <col min="5904" max="5904" width="3.28515625" bestFit="1" customWidth="1"/>
    <col min="6145" max="6145" width="32" customWidth="1"/>
    <col min="6146" max="6146" width="3.5703125" bestFit="1" customWidth="1"/>
    <col min="6147" max="6152" width="2" bestFit="1" customWidth="1"/>
    <col min="6153" max="6153" width="2.7109375" customWidth="1"/>
    <col min="6154" max="6155" width="2" bestFit="1" customWidth="1"/>
    <col min="6156" max="6156" width="2.42578125" customWidth="1"/>
    <col min="6157" max="6157" width="2" bestFit="1" customWidth="1"/>
    <col min="6158" max="6158" width="3.85546875" bestFit="1" customWidth="1"/>
    <col min="6159" max="6159" width="2.7109375" customWidth="1"/>
    <col min="6160" max="6160" width="3.28515625" bestFit="1" customWidth="1"/>
    <col min="6401" max="6401" width="32" customWidth="1"/>
    <col min="6402" max="6402" width="3.5703125" bestFit="1" customWidth="1"/>
    <col min="6403" max="6408" width="2" bestFit="1" customWidth="1"/>
    <col min="6409" max="6409" width="2.7109375" customWidth="1"/>
    <col min="6410" max="6411" width="2" bestFit="1" customWidth="1"/>
    <col min="6412" max="6412" width="2.42578125" customWidth="1"/>
    <col min="6413" max="6413" width="2" bestFit="1" customWidth="1"/>
    <col min="6414" max="6414" width="3.85546875" bestFit="1" customWidth="1"/>
    <col min="6415" max="6415" width="2.7109375" customWidth="1"/>
    <col min="6416" max="6416" width="3.28515625" bestFit="1" customWidth="1"/>
    <col min="6657" max="6657" width="32" customWidth="1"/>
    <col min="6658" max="6658" width="3.5703125" bestFit="1" customWidth="1"/>
    <col min="6659" max="6664" width="2" bestFit="1" customWidth="1"/>
    <col min="6665" max="6665" width="2.7109375" customWidth="1"/>
    <col min="6666" max="6667" width="2" bestFit="1" customWidth="1"/>
    <col min="6668" max="6668" width="2.42578125" customWidth="1"/>
    <col min="6669" max="6669" width="2" bestFit="1" customWidth="1"/>
    <col min="6670" max="6670" width="3.85546875" bestFit="1" customWidth="1"/>
    <col min="6671" max="6671" width="2.7109375" customWidth="1"/>
    <col min="6672" max="6672" width="3.28515625" bestFit="1" customWidth="1"/>
    <col min="6913" max="6913" width="32" customWidth="1"/>
    <col min="6914" max="6914" width="3.5703125" bestFit="1" customWidth="1"/>
    <col min="6915" max="6920" width="2" bestFit="1" customWidth="1"/>
    <col min="6921" max="6921" width="2.7109375" customWidth="1"/>
    <col min="6922" max="6923" width="2" bestFit="1" customWidth="1"/>
    <col min="6924" max="6924" width="2.42578125" customWidth="1"/>
    <col min="6925" max="6925" width="2" bestFit="1" customWidth="1"/>
    <col min="6926" max="6926" width="3.85546875" bestFit="1" customWidth="1"/>
    <col min="6927" max="6927" width="2.7109375" customWidth="1"/>
    <col min="6928" max="6928" width="3.28515625" bestFit="1" customWidth="1"/>
    <col min="7169" max="7169" width="32" customWidth="1"/>
    <col min="7170" max="7170" width="3.5703125" bestFit="1" customWidth="1"/>
    <col min="7171" max="7176" width="2" bestFit="1" customWidth="1"/>
    <col min="7177" max="7177" width="2.7109375" customWidth="1"/>
    <col min="7178" max="7179" width="2" bestFit="1" customWidth="1"/>
    <col min="7180" max="7180" width="2.42578125" customWidth="1"/>
    <col min="7181" max="7181" width="2" bestFit="1" customWidth="1"/>
    <col min="7182" max="7182" width="3.85546875" bestFit="1" customWidth="1"/>
    <col min="7183" max="7183" width="2.7109375" customWidth="1"/>
    <col min="7184" max="7184" width="3.28515625" bestFit="1" customWidth="1"/>
    <col min="7425" max="7425" width="32" customWidth="1"/>
    <col min="7426" max="7426" width="3.5703125" bestFit="1" customWidth="1"/>
    <col min="7427" max="7432" width="2" bestFit="1" customWidth="1"/>
    <col min="7433" max="7433" width="2.7109375" customWidth="1"/>
    <col min="7434" max="7435" width="2" bestFit="1" customWidth="1"/>
    <col min="7436" max="7436" width="2.42578125" customWidth="1"/>
    <col min="7437" max="7437" width="2" bestFit="1" customWidth="1"/>
    <col min="7438" max="7438" width="3.85546875" bestFit="1" customWidth="1"/>
    <col min="7439" max="7439" width="2.7109375" customWidth="1"/>
    <col min="7440" max="7440" width="3.28515625" bestFit="1" customWidth="1"/>
    <col min="7681" max="7681" width="32" customWidth="1"/>
    <col min="7682" max="7682" width="3.5703125" bestFit="1" customWidth="1"/>
    <col min="7683" max="7688" width="2" bestFit="1" customWidth="1"/>
    <col min="7689" max="7689" width="2.7109375" customWidth="1"/>
    <col min="7690" max="7691" width="2" bestFit="1" customWidth="1"/>
    <col min="7692" max="7692" width="2.42578125" customWidth="1"/>
    <col min="7693" max="7693" width="2" bestFit="1" customWidth="1"/>
    <col min="7694" max="7694" width="3.85546875" bestFit="1" customWidth="1"/>
    <col min="7695" max="7695" width="2.7109375" customWidth="1"/>
    <col min="7696" max="7696" width="3.28515625" bestFit="1" customWidth="1"/>
    <col min="7937" max="7937" width="32" customWidth="1"/>
    <col min="7938" max="7938" width="3.5703125" bestFit="1" customWidth="1"/>
    <col min="7939" max="7944" width="2" bestFit="1" customWidth="1"/>
    <col min="7945" max="7945" width="2.7109375" customWidth="1"/>
    <col min="7946" max="7947" width="2" bestFit="1" customWidth="1"/>
    <col min="7948" max="7948" width="2.42578125" customWidth="1"/>
    <col min="7949" max="7949" width="2" bestFit="1" customWidth="1"/>
    <col min="7950" max="7950" width="3.85546875" bestFit="1" customWidth="1"/>
    <col min="7951" max="7951" width="2.7109375" customWidth="1"/>
    <col min="7952" max="7952" width="3.28515625" bestFit="1" customWidth="1"/>
    <col min="8193" max="8193" width="32" customWidth="1"/>
    <col min="8194" max="8194" width="3.5703125" bestFit="1" customWidth="1"/>
    <col min="8195" max="8200" width="2" bestFit="1" customWidth="1"/>
    <col min="8201" max="8201" width="2.7109375" customWidth="1"/>
    <col min="8202" max="8203" width="2" bestFit="1" customWidth="1"/>
    <col min="8204" max="8204" width="2.42578125" customWidth="1"/>
    <col min="8205" max="8205" width="2" bestFit="1" customWidth="1"/>
    <col min="8206" max="8206" width="3.85546875" bestFit="1" customWidth="1"/>
    <col min="8207" max="8207" width="2.7109375" customWidth="1"/>
    <col min="8208" max="8208" width="3.28515625" bestFit="1" customWidth="1"/>
    <col min="8449" max="8449" width="32" customWidth="1"/>
    <col min="8450" max="8450" width="3.5703125" bestFit="1" customWidth="1"/>
    <col min="8451" max="8456" width="2" bestFit="1" customWidth="1"/>
    <col min="8457" max="8457" width="2.7109375" customWidth="1"/>
    <col min="8458" max="8459" width="2" bestFit="1" customWidth="1"/>
    <col min="8460" max="8460" width="2.42578125" customWidth="1"/>
    <col min="8461" max="8461" width="2" bestFit="1" customWidth="1"/>
    <col min="8462" max="8462" width="3.85546875" bestFit="1" customWidth="1"/>
    <col min="8463" max="8463" width="2.7109375" customWidth="1"/>
    <col min="8464" max="8464" width="3.28515625" bestFit="1" customWidth="1"/>
    <col min="8705" max="8705" width="32" customWidth="1"/>
    <col min="8706" max="8706" width="3.5703125" bestFit="1" customWidth="1"/>
    <col min="8707" max="8712" width="2" bestFit="1" customWidth="1"/>
    <col min="8713" max="8713" width="2.7109375" customWidth="1"/>
    <col min="8714" max="8715" width="2" bestFit="1" customWidth="1"/>
    <col min="8716" max="8716" width="2.42578125" customWidth="1"/>
    <col min="8717" max="8717" width="2" bestFit="1" customWidth="1"/>
    <col min="8718" max="8718" width="3.85546875" bestFit="1" customWidth="1"/>
    <col min="8719" max="8719" width="2.7109375" customWidth="1"/>
    <col min="8720" max="8720" width="3.28515625" bestFit="1" customWidth="1"/>
    <col min="8961" max="8961" width="32" customWidth="1"/>
    <col min="8962" max="8962" width="3.5703125" bestFit="1" customWidth="1"/>
    <col min="8963" max="8968" width="2" bestFit="1" customWidth="1"/>
    <col min="8969" max="8969" width="2.7109375" customWidth="1"/>
    <col min="8970" max="8971" width="2" bestFit="1" customWidth="1"/>
    <col min="8972" max="8972" width="2.42578125" customWidth="1"/>
    <col min="8973" max="8973" width="2" bestFit="1" customWidth="1"/>
    <col min="8974" max="8974" width="3.85546875" bestFit="1" customWidth="1"/>
    <col min="8975" max="8975" width="2.7109375" customWidth="1"/>
    <col min="8976" max="8976" width="3.28515625" bestFit="1" customWidth="1"/>
    <col min="9217" max="9217" width="32" customWidth="1"/>
    <col min="9218" max="9218" width="3.5703125" bestFit="1" customWidth="1"/>
    <col min="9219" max="9224" width="2" bestFit="1" customWidth="1"/>
    <col min="9225" max="9225" width="2.7109375" customWidth="1"/>
    <col min="9226" max="9227" width="2" bestFit="1" customWidth="1"/>
    <col min="9228" max="9228" width="2.42578125" customWidth="1"/>
    <col min="9229" max="9229" width="2" bestFit="1" customWidth="1"/>
    <col min="9230" max="9230" width="3.85546875" bestFit="1" customWidth="1"/>
    <col min="9231" max="9231" width="2.7109375" customWidth="1"/>
    <col min="9232" max="9232" width="3.28515625" bestFit="1" customWidth="1"/>
    <col min="9473" max="9473" width="32" customWidth="1"/>
    <col min="9474" max="9474" width="3.5703125" bestFit="1" customWidth="1"/>
    <col min="9475" max="9480" width="2" bestFit="1" customWidth="1"/>
    <col min="9481" max="9481" width="2.7109375" customWidth="1"/>
    <col min="9482" max="9483" width="2" bestFit="1" customWidth="1"/>
    <col min="9484" max="9484" width="2.42578125" customWidth="1"/>
    <col min="9485" max="9485" width="2" bestFit="1" customWidth="1"/>
    <col min="9486" max="9486" width="3.85546875" bestFit="1" customWidth="1"/>
    <col min="9487" max="9487" width="2.7109375" customWidth="1"/>
    <col min="9488" max="9488" width="3.28515625" bestFit="1" customWidth="1"/>
    <col min="9729" max="9729" width="32" customWidth="1"/>
    <col min="9730" max="9730" width="3.5703125" bestFit="1" customWidth="1"/>
    <col min="9731" max="9736" width="2" bestFit="1" customWidth="1"/>
    <col min="9737" max="9737" width="2.7109375" customWidth="1"/>
    <col min="9738" max="9739" width="2" bestFit="1" customWidth="1"/>
    <col min="9740" max="9740" width="2.42578125" customWidth="1"/>
    <col min="9741" max="9741" width="2" bestFit="1" customWidth="1"/>
    <col min="9742" max="9742" width="3.85546875" bestFit="1" customWidth="1"/>
    <col min="9743" max="9743" width="2.7109375" customWidth="1"/>
    <col min="9744" max="9744" width="3.28515625" bestFit="1" customWidth="1"/>
    <col min="9985" max="9985" width="32" customWidth="1"/>
    <col min="9986" max="9986" width="3.5703125" bestFit="1" customWidth="1"/>
    <col min="9987" max="9992" width="2" bestFit="1" customWidth="1"/>
    <col min="9993" max="9993" width="2.7109375" customWidth="1"/>
    <col min="9994" max="9995" width="2" bestFit="1" customWidth="1"/>
    <col min="9996" max="9996" width="2.42578125" customWidth="1"/>
    <col min="9997" max="9997" width="2" bestFit="1" customWidth="1"/>
    <col min="9998" max="9998" width="3.85546875" bestFit="1" customWidth="1"/>
    <col min="9999" max="9999" width="2.7109375" customWidth="1"/>
    <col min="10000" max="10000" width="3.28515625" bestFit="1" customWidth="1"/>
    <col min="10241" max="10241" width="32" customWidth="1"/>
    <col min="10242" max="10242" width="3.5703125" bestFit="1" customWidth="1"/>
    <col min="10243" max="10248" width="2" bestFit="1" customWidth="1"/>
    <col min="10249" max="10249" width="2.7109375" customWidth="1"/>
    <col min="10250" max="10251" width="2" bestFit="1" customWidth="1"/>
    <col min="10252" max="10252" width="2.42578125" customWidth="1"/>
    <col min="10253" max="10253" width="2" bestFit="1" customWidth="1"/>
    <col min="10254" max="10254" width="3.85546875" bestFit="1" customWidth="1"/>
    <col min="10255" max="10255" width="2.7109375" customWidth="1"/>
    <col min="10256" max="10256" width="3.28515625" bestFit="1" customWidth="1"/>
    <col min="10497" max="10497" width="32" customWidth="1"/>
    <col min="10498" max="10498" width="3.5703125" bestFit="1" customWidth="1"/>
    <col min="10499" max="10504" width="2" bestFit="1" customWidth="1"/>
    <col min="10505" max="10505" width="2.7109375" customWidth="1"/>
    <col min="10506" max="10507" width="2" bestFit="1" customWidth="1"/>
    <col min="10508" max="10508" width="2.42578125" customWidth="1"/>
    <col min="10509" max="10509" width="2" bestFit="1" customWidth="1"/>
    <col min="10510" max="10510" width="3.85546875" bestFit="1" customWidth="1"/>
    <col min="10511" max="10511" width="2.7109375" customWidth="1"/>
    <col min="10512" max="10512" width="3.28515625" bestFit="1" customWidth="1"/>
    <col min="10753" max="10753" width="32" customWidth="1"/>
    <col min="10754" max="10754" width="3.5703125" bestFit="1" customWidth="1"/>
    <col min="10755" max="10760" width="2" bestFit="1" customWidth="1"/>
    <col min="10761" max="10761" width="2.7109375" customWidth="1"/>
    <col min="10762" max="10763" width="2" bestFit="1" customWidth="1"/>
    <col min="10764" max="10764" width="2.42578125" customWidth="1"/>
    <col min="10765" max="10765" width="2" bestFit="1" customWidth="1"/>
    <col min="10766" max="10766" width="3.85546875" bestFit="1" customWidth="1"/>
    <col min="10767" max="10767" width="2.7109375" customWidth="1"/>
    <col min="10768" max="10768" width="3.28515625" bestFit="1" customWidth="1"/>
    <col min="11009" max="11009" width="32" customWidth="1"/>
    <col min="11010" max="11010" width="3.5703125" bestFit="1" customWidth="1"/>
    <col min="11011" max="11016" width="2" bestFit="1" customWidth="1"/>
    <col min="11017" max="11017" width="2.7109375" customWidth="1"/>
    <col min="11018" max="11019" width="2" bestFit="1" customWidth="1"/>
    <col min="11020" max="11020" width="2.42578125" customWidth="1"/>
    <col min="11021" max="11021" width="2" bestFit="1" customWidth="1"/>
    <col min="11022" max="11022" width="3.85546875" bestFit="1" customWidth="1"/>
    <col min="11023" max="11023" width="2.7109375" customWidth="1"/>
    <col min="11024" max="11024" width="3.28515625" bestFit="1" customWidth="1"/>
    <col min="11265" max="11265" width="32" customWidth="1"/>
    <col min="11266" max="11266" width="3.5703125" bestFit="1" customWidth="1"/>
    <col min="11267" max="11272" width="2" bestFit="1" customWidth="1"/>
    <col min="11273" max="11273" width="2.7109375" customWidth="1"/>
    <col min="11274" max="11275" width="2" bestFit="1" customWidth="1"/>
    <col min="11276" max="11276" width="2.42578125" customWidth="1"/>
    <col min="11277" max="11277" width="2" bestFit="1" customWidth="1"/>
    <col min="11278" max="11278" width="3.85546875" bestFit="1" customWidth="1"/>
    <col min="11279" max="11279" width="2.7109375" customWidth="1"/>
    <col min="11280" max="11280" width="3.28515625" bestFit="1" customWidth="1"/>
    <col min="11521" max="11521" width="32" customWidth="1"/>
    <col min="11522" max="11522" width="3.5703125" bestFit="1" customWidth="1"/>
    <col min="11523" max="11528" width="2" bestFit="1" customWidth="1"/>
    <col min="11529" max="11529" width="2.7109375" customWidth="1"/>
    <col min="11530" max="11531" width="2" bestFit="1" customWidth="1"/>
    <col min="11532" max="11532" width="2.42578125" customWidth="1"/>
    <col min="11533" max="11533" width="2" bestFit="1" customWidth="1"/>
    <col min="11534" max="11534" width="3.85546875" bestFit="1" customWidth="1"/>
    <col min="11535" max="11535" width="2.7109375" customWidth="1"/>
    <col min="11536" max="11536" width="3.28515625" bestFit="1" customWidth="1"/>
    <col min="11777" max="11777" width="32" customWidth="1"/>
    <col min="11778" max="11778" width="3.5703125" bestFit="1" customWidth="1"/>
    <col min="11779" max="11784" width="2" bestFit="1" customWidth="1"/>
    <col min="11785" max="11785" width="2.7109375" customWidth="1"/>
    <col min="11786" max="11787" width="2" bestFit="1" customWidth="1"/>
    <col min="11788" max="11788" width="2.42578125" customWidth="1"/>
    <col min="11789" max="11789" width="2" bestFit="1" customWidth="1"/>
    <col min="11790" max="11790" width="3.85546875" bestFit="1" customWidth="1"/>
    <col min="11791" max="11791" width="2.7109375" customWidth="1"/>
    <col min="11792" max="11792" width="3.28515625" bestFit="1" customWidth="1"/>
    <col min="12033" max="12033" width="32" customWidth="1"/>
    <col min="12034" max="12034" width="3.5703125" bestFit="1" customWidth="1"/>
    <col min="12035" max="12040" width="2" bestFit="1" customWidth="1"/>
    <col min="12041" max="12041" width="2.7109375" customWidth="1"/>
    <col min="12042" max="12043" width="2" bestFit="1" customWidth="1"/>
    <col min="12044" max="12044" width="2.42578125" customWidth="1"/>
    <col min="12045" max="12045" width="2" bestFit="1" customWidth="1"/>
    <col min="12046" max="12046" width="3.85546875" bestFit="1" customWidth="1"/>
    <col min="12047" max="12047" width="2.7109375" customWidth="1"/>
    <col min="12048" max="12048" width="3.28515625" bestFit="1" customWidth="1"/>
    <col min="12289" max="12289" width="32" customWidth="1"/>
    <col min="12290" max="12290" width="3.5703125" bestFit="1" customWidth="1"/>
    <col min="12291" max="12296" width="2" bestFit="1" customWidth="1"/>
    <col min="12297" max="12297" width="2.7109375" customWidth="1"/>
    <col min="12298" max="12299" width="2" bestFit="1" customWidth="1"/>
    <col min="12300" max="12300" width="2.42578125" customWidth="1"/>
    <col min="12301" max="12301" width="2" bestFit="1" customWidth="1"/>
    <col min="12302" max="12302" width="3.85546875" bestFit="1" customWidth="1"/>
    <col min="12303" max="12303" width="2.7109375" customWidth="1"/>
    <col min="12304" max="12304" width="3.28515625" bestFit="1" customWidth="1"/>
    <col min="12545" max="12545" width="32" customWidth="1"/>
    <col min="12546" max="12546" width="3.5703125" bestFit="1" customWidth="1"/>
    <col min="12547" max="12552" width="2" bestFit="1" customWidth="1"/>
    <col min="12553" max="12553" width="2.7109375" customWidth="1"/>
    <col min="12554" max="12555" width="2" bestFit="1" customWidth="1"/>
    <col min="12556" max="12556" width="2.42578125" customWidth="1"/>
    <col min="12557" max="12557" width="2" bestFit="1" customWidth="1"/>
    <col min="12558" max="12558" width="3.85546875" bestFit="1" customWidth="1"/>
    <col min="12559" max="12559" width="2.7109375" customWidth="1"/>
    <col min="12560" max="12560" width="3.28515625" bestFit="1" customWidth="1"/>
    <col min="12801" max="12801" width="32" customWidth="1"/>
    <col min="12802" max="12802" width="3.5703125" bestFit="1" customWidth="1"/>
    <col min="12803" max="12808" width="2" bestFit="1" customWidth="1"/>
    <col min="12809" max="12809" width="2.7109375" customWidth="1"/>
    <col min="12810" max="12811" width="2" bestFit="1" customWidth="1"/>
    <col min="12812" max="12812" width="2.42578125" customWidth="1"/>
    <col min="12813" max="12813" width="2" bestFit="1" customWidth="1"/>
    <col min="12814" max="12814" width="3.85546875" bestFit="1" customWidth="1"/>
    <col min="12815" max="12815" width="2.7109375" customWidth="1"/>
    <col min="12816" max="12816" width="3.28515625" bestFit="1" customWidth="1"/>
    <col min="13057" max="13057" width="32" customWidth="1"/>
    <col min="13058" max="13058" width="3.5703125" bestFit="1" customWidth="1"/>
    <col min="13059" max="13064" width="2" bestFit="1" customWidth="1"/>
    <col min="13065" max="13065" width="2.7109375" customWidth="1"/>
    <col min="13066" max="13067" width="2" bestFit="1" customWidth="1"/>
    <col min="13068" max="13068" width="2.42578125" customWidth="1"/>
    <col min="13069" max="13069" width="2" bestFit="1" customWidth="1"/>
    <col min="13070" max="13070" width="3.85546875" bestFit="1" customWidth="1"/>
    <col min="13071" max="13071" width="2.7109375" customWidth="1"/>
    <col min="13072" max="13072" width="3.28515625" bestFit="1" customWidth="1"/>
    <col min="13313" max="13313" width="32" customWidth="1"/>
    <col min="13314" max="13314" width="3.5703125" bestFit="1" customWidth="1"/>
    <col min="13315" max="13320" width="2" bestFit="1" customWidth="1"/>
    <col min="13321" max="13321" width="2.7109375" customWidth="1"/>
    <col min="13322" max="13323" width="2" bestFit="1" customWidth="1"/>
    <col min="13324" max="13324" width="2.42578125" customWidth="1"/>
    <col min="13325" max="13325" width="2" bestFit="1" customWidth="1"/>
    <col min="13326" max="13326" width="3.85546875" bestFit="1" customWidth="1"/>
    <col min="13327" max="13327" width="2.7109375" customWidth="1"/>
    <col min="13328" max="13328" width="3.28515625" bestFit="1" customWidth="1"/>
    <col min="13569" max="13569" width="32" customWidth="1"/>
    <col min="13570" max="13570" width="3.5703125" bestFit="1" customWidth="1"/>
    <col min="13571" max="13576" width="2" bestFit="1" customWidth="1"/>
    <col min="13577" max="13577" width="2.7109375" customWidth="1"/>
    <col min="13578" max="13579" width="2" bestFit="1" customWidth="1"/>
    <col min="13580" max="13580" width="2.42578125" customWidth="1"/>
    <col min="13581" max="13581" width="2" bestFit="1" customWidth="1"/>
    <col min="13582" max="13582" width="3.85546875" bestFit="1" customWidth="1"/>
    <col min="13583" max="13583" width="2.7109375" customWidth="1"/>
    <col min="13584" max="13584" width="3.28515625" bestFit="1" customWidth="1"/>
    <col min="13825" max="13825" width="32" customWidth="1"/>
    <col min="13826" max="13826" width="3.5703125" bestFit="1" customWidth="1"/>
    <col min="13827" max="13832" width="2" bestFit="1" customWidth="1"/>
    <col min="13833" max="13833" width="2.7109375" customWidth="1"/>
    <col min="13834" max="13835" width="2" bestFit="1" customWidth="1"/>
    <col min="13836" max="13836" width="2.42578125" customWidth="1"/>
    <col min="13837" max="13837" width="2" bestFit="1" customWidth="1"/>
    <col min="13838" max="13838" width="3.85546875" bestFit="1" customWidth="1"/>
    <col min="13839" max="13839" width="2.7109375" customWidth="1"/>
    <col min="13840" max="13840" width="3.28515625" bestFit="1" customWidth="1"/>
    <col min="14081" max="14081" width="32" customWidth="1"/>
    <col min="14082" max="14082" width="3.5703125" bestFit="1" customWidth="1"/>
    <col min="14083" max="14088" width="2" bestFit="1" customWidth="1"/>
    <col min="14089" max="14089" width="2.7109375" customWidth="1"/>
    <col min="14090" max="14091" width="2" bestFit="1" customWidth="1"/>
    <col min="14092" max="14092" width="2.42578125" customWidth="1"/>
    <col min="14093" max="14093" width="2" bestFit="1" customWidth="1"/>
    <col min="14094" max="14094" width="3.85546875" bestFit="1" customWidth="1"/>
    <col min="14095" max="14095" width="2.7109375" customWidth="1"/>
    <col min="14096" max="14096" width="3.28515625" bestFit="1" customWidth="1"/>
    <col min="14337" max="14337" width="32" customWidth="1"/>
    <col min="14338" max="14338" width="3.5703125" bestFit="1" customWidth="1"/>
    <col min="14339" max="14344" width="2" bestFit="1" customWidth="1"/>
    <col min="14345" max="14345" width="2.7109375" customWidth="1"/>
    <col min="14346" max="14347" width="2" bestFit="1" customWidth="1"/>
    <col min="14348" max="14348" width="2.42578125" customWidth="1"/>
    <col min="14349" max="14349" width="2" bestFit="1" customWidth="1"/>
    <col min="14350" max="14350" width="3.85546875" bestFit="1" customWidth="1"/>
    <col min="14351" max="14351" width="2.7109375" customWidth="1"/>
    <col min="14352" max="14352" width="3.28515625" bestFit="1" customWidth="1"/>
    <col min="14593" max="14593" width="32" customWidth="1"/>
    <col min="14594" max="14594" width="3.5703125" bestFit="1" customWidth="1"/>
    <col min="14595" max="14600" width="2" bestFit="1" customWidth="1"/>
    <col min="14601" max="14601" width="2.7109375" customWidth="1"/>
    <col min="14602" max="14603" width="2" bestFit="1" customWidth="1"/>
    <col min="14604" max="14604" width="2.42578125" customWidth="1"/>
    <col min="14605" max="14605" width="2" bestFit="1" customWidth="1"/>
    <col min="14606" max="14606" width="3.85546875" bestFit="1" customWidth="1"/>
    <col min="14607" max="14607" width="2.7109375" customWidth="1"/>
    <col min="14608" max="14608" width="3.28515625" bestFit="1" customWidth="1"/>
    <col min="14849" max="14849" width="32" customWidth="1"/>
    <col min="14850" max="14850" width="3.5703125" bestFit="1" customWidth="1"/>
    <col min="14851" max="14856" width="2" bestFit="1" customWidth="1"/>
    <col min="14857" max="14857" width="2.7109375" customWidth="1"/>
    <col min="14858" max="14859" width="2" bestFit="1" customWidth="1"/>
    <col min="14860" max="14860" width="2.42578125" customWidth="1"/>
    <col min="14861" max="14861" width="2" bestFit="1" customWidth="1"/>
    <col min="14862" max="14862" width="3.85546875" bestFit="1" customWidth="1"/>
    <col min="14863" max="14863" width="2.7109375" customWidth="1"/>
    <col min="14864" max="14864" width="3.28515625" bestFit="1" customWidth="1"/>
    <col min="15105" max="15105" width="32" customWidth="1"/>
    <col min="15106" max="15106" width="3.5703125" bestFit="1" customWidth="1"/>
    <col min="15107" max="15112" width="2" bestFit="1" customWidth="1"/>
    <col min="15113" max="15113" width="2.7109375" customWidth="1"/>
    <col min="15114" max="15115" width="2" bestFit="1" customWidth="1"/>
    <col min="15116" max="15116" width="2.42578125" customWidth="1"/>
    <col min="15117" max="15117" width="2" bestFit="1" customWidth="1"/>
    <col min="15118" max="15118" width="3.85546875" bestFit="1" customWidth="1"/>
    <col min="15119" max="15119" width="2.7109375" customWidth="1"/>
    <col min="15120" max="15120" width="3.28515625" bestFit="1" customWidth="1"/>
    <col min="15361" max="15361" width="32" customWidth="1"/>
    <col min="15362" max="15362" width="3.5703125" bestFit="1" customWidth="1"/>
    <col min="15363" max="15368" width="2" bestFit="1" customWidth="1"/>
    <col min="15369" max="15369" width="2.7109375" customWidth="1"/>
    <col min="15370" max="15371" width="2" bestFit="1" customWidth="1"/>
    <col min="15372" max="15372" width="2.42578125" customWidth="1"/>
    <col min="15373" max="15373" width="2" bestFit="1" customWidth="1"/>
    <col min="15374" max="15374" width="3.85546875" bestFit="1" customWidth="1"/>
    <col min="15375" max="15375" width="2.7109375" customWidth="1"/>
    <col min="15376" max="15376" width="3.28515625" bestFit="1" customWidth="1"/>
    <col min="15617" max="15617" width="32" customWidth="1"/>
    <col min="15618" max="15618" width="3.5703125" bestFit="1" customWidth="1"/>
    <col min="15619" max="15624" width="2" bestFit="1" customWidth="1"/>
    <col min="15625" max="15625" width="2.7109375" customWidth="1"/>
    <col min="15626" max="15627" width="2" bestFit="1" customWidth="1"/>
    <col min="15628" max="15628" width="2.42578125" customWidth="1"/>
    <col min="15629" max="15629" width="2" bestFit="1" customWidth="1"/>
    <col min="15630" max="15630" width="3.85546875" bestFit="1" customWidth="1"/>
    <col min="15631" max="15631" width="2.7109375" customWidth="1"/>
    <col min="15632" max="15632" width="3.28515625" bestFit="1" customWidth="1"/>
    <col min="15873" max="15873" width="32" customWidth="1"/>
    <col min="15874" max="15874" width="3.5703125" bestFit="1" customWidth="1"/>
    <col min="15875" max="15880" width="2" bestFit="1" customWidth="1"/>
    <col min="15881" max="15881" width="2.7109375" customWidth="1"/>
    <col min="15882" max="15883" width="2" bestFit="1" customWidth="1"/>
    <col min="15884" max="15884" width="2.42578125" customWidth="1"/>
    <col min="15885" max="15885" width="2" bestFit="1" customWidth="1"/>
    <col min="15886" max="15886" width="3.85546875" bestFit="1" customWidth="1"/>
    <col min="15887" max="15887" width="2.7109375" customWidth="1"/>
    <col min="15888" max="15888" width="3.28515625" bestFit="1" customWidth="1"/>
    <col min="16129" max="16129" width="32" customWidth="1"/>
    <col min="16130" max="16130" width="3.5703125" bestFit="1" customWidth="1"/>
    <col min="16131" max="16136" width="2" bestFit="1" customWidth="1"/>
    <col min="16137" max="16137" width="2.7109375" customWidth="1"/>
    <col min="16138" max="16139" width="2" bestFit="1" customWidth="1"/>
    <col min="16140" max="16140" width="2.42578125" customWidth="1"/>
    <col min="16141" max="16141" width="2" bestFit="1" customWidth="1"/>
    <col min="16142" max="16142" width="3.85546875" bestFit="1" customWidth="1"/>
    <col min="16143" max="16143" width="2.7109375" customWidth="1"/>
    <col min="16144" max="16144" width="3.28515625" bestFit="1" customWidth="1"/>
  </cols>
  <sheetData>
    <row r="1" spans="1:16">
      <c r="A1" s="1019" t="s">
        <v>7</v>
      </c>
      <c r="B1" s="1022" t="s">
        <v>148</v>
      </c>
      <c r="C1" s="1025" t="s">
        <v>3</v>
      </c>
      <c r="D1" s="1026"/>
      <c r="E1" s="1026"/>
      <c r="F1" s="1026"/>
      <c r="G1" s="1026"/>
      <c r="H1" s="1012"/>
      <c r="I1" s="1019" t="s">
        <v>8</v>
      </c>
      <c r="J1" s="1027"/>
      <c r="K1" s="1027"/>
      <c r="L1" s="1027"/>
      <c r="M1" s="1027"/>
      <c r="N1" s="1028"/>
      <c r="O1" s="1011" t="s">
        <v>9</v>
      </c>
      <c r="P1" s="1012"/>
    </row>
    <row r="2" spans="1:16">
      <c r="A2" s="1020"/>
      <c r="B2" s="1023"/>
      <c r="C2" s="1013" t="s">
        <v>10</v>
      </c>
      <c r="D2" s="1015"/>
      <c r="E2" s="1015"/>
      <c r="F2" s="1015" t="s">
        <v>11</v>
      </c>
      <c r="G2" s="1015"/>
      <c r="H2" s="1014"/>
      <c r="I2" s="1013" t="s">
        <v>10</v>
      </c>
      <c r="J2" s="1015"/>
      <c r="K2" s="1015"/>
      <c r="L2" s="1015" t="s">
        <v>11</v>
      </c>
      <c r="M2" s="1015"/>
      <c r="N2" s="1014"/>
      <c r="O2" s="1013"/>
      <c r="P2" s="1014"/>
    </row>
    <row r="3" spans="1:16" ht="13.5" thickBot="1">
      <c r="A3" s="1021"/>
      <c r="B3" s="1024"/>
      <c r="C3" s="392" t="s">
        <v>15</v>
      </c>
      <c r="D3" s="393" t="s">
        <v>16</v>
      </c>
      <c r="E3" s="393" t="s">
        <v>17</v>
      </c>
      <c r="F3" s="393" t="s">
        <v>15</v>
      </c>
      <c r="G3" s="393" t="s">
        <v>16</v>
      </c>
      <c r="H3" s="394" t="s">
        <v>17</v>
      </c>
      <c r="I3" s="392" t="s">
        <v>15</v>
      </c>
      <c r="J3" s="393" t="s">
        <v>16</v>
      </c>
      <c r="K3" s="393" t="s">
        <v>17</v>
      </c>
      <c r="L3" s="393" t="s">
        <v>15</v>
      </c>
      <c r="M3" s="393" t="s">
        <v>16</v>
      </c>
      <c r="N3" s="394" t="s">
        <v>17</v>
      </c>
      <c r="O3" s="395" t="s">
        <v>15</v>
      </c>
      <c r="P3" s="394" t="s">
        <v>20</v>
      </c>
    </row>
    <row r="4" spans="1:16" s="586" customFormat="1" ht="15" customHeight="1">
      <c r="A4" s="324" t="s">
        <v>26</v>
      </c>
      <c r="B4" s="290">
        <v>1</v>
      </c>
      <c r="C4" s="233">
        <v>3</v>
      </c>
      <c r="D4" s="231">
        <v>1</v>
      </c>
      <c r="E4" s="231">
        <v>1</v>
      </c>
      <c r="F4" s="231"/>
      <c r="G4" s="231"/>
      <c r="H4" s="232"/>
      <c r="I4" s="227"/>
      <c r="J4" s="228">
        <v>3</v>
      </c>
      <c r="K4" s="228">
        <v>6</v>
      </c>
      <c r="L4" s="228"/>
      <c r="M4" s="228"/>
      <c r="N4" s="222"/>
      <c r="O4" s="692"/>
      <c r="P4" s="222">
        <f t="shared" ref="P4" si="0">D4*J4+E4*K4+G4*M4+H4*N4</f>
        <v>9</v>
      </c>
    </row>
    <row r="5" spans="1:16" ht="15" customHeight="1">
      <c r="A5" s="71" t="s">
        <v>118</v>
      </c>
      <c r="B5" s="223">
        <v>4</v>
      </c>
      <c r="C5" s="230">
        <v>3</v>
      </c>
      <c r="D5" s="231">
        <v>1</v>
      </c>
      <c r="E5" s="231">
        <v>1</v>
      </c>
      <c r="F5" s="231"/>
      <c r="G5" s="231"/>
      <c r="H5" s="232"/>
      <c r="I5" s="227"/>
      <c r="J5" s="228">
        <v>1</v>
      </c>
      <c r="K5" s="228">
        <v>3</v>
      </c>
      <c r="L5" s="228"/>
      <c r="M5" s="228"/>
      <c r="N5" s="222"/>
      <c r="O5" s="49"/>
      <c r="P5" s="367">
        <f>D5*J5+E5*K5+G5*M5+H5*N5</f>
        <v>4</v>
      </c>
    </row>
    <row r="6" spans="1:16" ht="15" customHeight="1">
      <c r="A6" s="71" t="s">
        <v>29</v>
      </c>
      <c r="B6" s="223">
        <v>1</v>
      </c>
      <c r="C6" s="230"/>
      <c r="D6" s="231"/>
      <c r="E6" s="231"/>
      <c r="F6" s="231">
        <v>3</v>
      </c>
      <c r="G6" s="231">
        <v>1</v>
      </c>
      <c r="H6" s="232">
        <v>1</v>
      </c>
      <c r="I6" s="227"/>
      <c r="J6" s="228"/>
      <c r="K6" s="228"/>
      <c r="L6" s="228"/>
      <c r="M6" s="228">
        <v>2</v>
      </c>
      <c r="N6" s="222">
        <v>4</v>
      </c>
      <c r="O6" s="233"/>
      <c r="P6" s="367">
        <f t="shared" ref="P6:P7" si="1">D6*J6+E6*K6+G6*M6+H6*N6</f>
        <v>6</v>
      </c>
    </row>
    <row r="7" spans="1:16" ht="15" customHeight="1">
      <c r="A7" s="71" t="s">
        <v>52</v>
      </c>
      <c r="B7" s="223">
        <v>2</v>
      </c>
      <c r="C7" s="230"/>
      <c r="D7" s="231"/>
      <c r="E7" s="231"/>
      <c r="F7" s="231">
        <v>3</v>
      </c>
      <c r="G7" s="231">
        <v>1</v>
      </c>
      <c r="H7" s="232">
        <v>1</v>
      </c>
      <c r="I7" s="227"/>
      <c r="J7" s="228"/>
      <c r="K7" s="228"/>
      <c r="L7" s="228"/>
      <c r="M7" s="228">
        <v>2</v>
      </c>
      <c r="N7" s="222">
        <v>4</v>
      </c>
      <c r="O7" s="233"/>
      <c r="P7" s="367">
        <f t="shared" si="1"/>
        <v>6</v>
      </c>
    </row>
    <row r="8" spans="1:16" ht="15" customHeight="1">
      <c r="A8" s="259" t="s">
        <v>50</v>
      </c>
      <c r="B8" s="229">
        <v>2</v>
      </c>
      <c r="C8" s="260"/>
      <c r="D8" s="261"/>
      <c r="E8" s="261"/>
      <c r="F8" s="261">
        <v>3</v>
      </c>
      <c r="G8" s="261">
        <v>1</v>
      </c>
      <c r="H8" s="262">
        <v>1</v>
      </c>
      <c r="I8" s="263"/>
      <c r="J8" s="264"/>
      <c r="K8" s="264"/>
      <c r="L8" s="264"/>
      <c r="M8" s="228">
        <v>1</v>
      </c>
      <c r="N8" s="222">
        <v>2</v>
      </c>
      <c r="O8" s="258"/>
      <c r="P8" s="367">
        <f>D8*J8+E8*K8+G8*M8+H8*N8</f>
        <v>3</v>
      </c>
    </row>
    <row r="9" spans="1:16" ht="15" customHeight="1">
      <c r="A9" s="218" t="s">
        <v>344</v>
      </c>
      <c r="B9" s="229" t="s">
        <v>154</v>
      </c>
      <c r="C9" s="233">
        <v>3</v>
      </c>
      <c r="D9" s="231">
        <v>1</v>
      </c>
      <c r="E9" s="231">
        <v>1</v>
      </c>
      <c r="F9" s="231"/>
      <c r="G9" s="231"/>
      <c r="H9" s="232"/>
      <c r="I9" s="230"/>
      <c r="J9" s="231">
        <v>1</v>
      </c>
      <c r="K9" s="231">
        <v>1</v>
      </c>
      <c r="L9" s="231"/>
      <c r="M9" s="231"/>
      <c r="N9" s="232"/>
      <c r="O9" s="221"/>
      <c r="P9" s="367">
        <f>D9*J9+E9*K9+G9*M9+H9*N9</f>
        <v>2</v>
      </c>
    </row>
    <row r="10" spans="1:16" ht="15" customHeight="1" thickBot="1">
      <c r="A10" s="1010" t="s">
        <v>270</v>
      </c>
      <c r="B10" s="1002"/>
      <c r="C10" s="1002"/>
      <c r="D10" s="1002"/>
      <c r="E10" s="1002"/>
      <c r="F10" s="1002"/>
      <c r="G10" s="1002"/>
      <c r="H10" s="1002"/>
      <c r="I10" s="1002"/>
      <c r="J10" s="1002"/>
      <c r="K10" s="1002"/>
      <c r="L10" s="1002"/>
      <c r="M10" s="1002"/>
      <c r="N10" s="1003"/>
      <c r="O10" s="235"/>
      <c r="P10" s="236">
        <f>SUM(P4:P9)</f>
        <v>30</v>
      </c>
    </row>
    <row r="11" spans="1:16" ht="15" customHeight="1">
      <c r="A11" s="71" t="s">
        <v>119</v>
      </c>
      <c r="B11" s="223">
        <v>4</v>
      </c>
      <c r="C11" s="230"/>
      <c r="D11" s="231"/>
      <c r="E11" s="231"/>
      <c r="F11" s="231">
        <v>3</v>
      </c>
      <c r="G11" s="231">
        <v>1</v>
      </c>
      <c r="H11" s="232">
        <v>1</v>
      </c>
      <c r="I11" s="227"/>
      <c r="J11" s="228"/>
      <c r="K11" s="228"/>
      <c r="L11" s="228"/>
      <c r="M11" s="228">
        <v>1</v>
      </c>
      <c r="N11" s="222">
        <v>3</v>
      </c>
      <c r="O11" s="243"/>
      <c r="P11" s="367">
        <f>D11*J11+E11*K11+G11*M11+H11*N11</f>
        <v>4</v>
      </c>
    </row>
    <row r="12" spans="1:16" ht="15" customHeight="1" thickBot="1">
      <c r="A12" s="1016" t="s">
        <v>200</v>
      </c>
      <c r="B12" s="1017"/>
      <c r="C12" s="1017"/>
      <c r="D12" s="1017"/>
      <c r="E12" s="1017"/>
      <c r="F12" s="1017"/>
      <c r="G12" s="1017"/>
      <c r="H12" s="1017"/>
      <c r="I12" s="1017"/>
      <c r="J12" s="1017"/>
      <c r="K12" s="1017"/>
      <c r="L12" s="1017"/>
      <c r="M12" s="1017"/>
      <c r="N12" s="1018"/>
      <c r="O12" s="235"/>
      <c r="P12" s="236">
        <f>SUM(P11:P11)</f>
        <v>4</v>
      </c>
    </row>
    <row r="13" spans="1:16" ht="15" customHeight="1">
      <c r="A13" s="71" t="s">
        <v>84</v>
      </c>
      <c r="B13" s="219">
        <v>3</v>
      </c>
      <c r="C13" s="220">
        <v>3</v>
      </c>
      <c r="D13" s="58">
        <v>1</v>
      </c>
      <c r="E13" s="58">
        <v>1</v>
      </c>
      <c r="F13" s="58"/>
      <c r="G13" s="58"/>
      <c r="H13" s="59"/>
      <c r="I13" s="57"/>
      <c r="J13" s="58">
        <v>2</v>
      </c>
      <c r="K13" s="58">
        <v>4</v>
      </c>
      <c r="L13" s="58"/>
      <c r="M13" s="58"/>
      <c r="N13" s="59"/>
      <c r="O13" s="221"/>
      <c r="P13" s="367">
        <f t="shared" ref="P13:P15" si="2">D13*J13+E13*K13+G13*M13+H13*N13</f>
        <v>6</v>
      </c>
    </row>
    <row r="14" spans="1:16" ht="15" customHeight="1">
      <c r="A14" s="71" t="s">
        <v>87</v>
      </c>
      <c r="B14" s="229">
        <v>3</v>
      </c>
      <c r="C14" s="230"/>
      <c r="D14" s="231"/>
      <c r="E14" s="231"/>
      <c r="F14" s="231">
        <v>3</v>
      </c>
      <c r="G14" s="231">
        <v>1</v>
      </c>
      <c r="H14" s="232">
        <v>1</v>
      </c>
      <c r="I14" s="233"/>
      <c r="J14" s="231"/>
      <c r="K14" s="231"/>
      <c r="L14" s="231"/>
      <c r="M14" s="231">
        <v>1</v>
      </c>
      <c r="N14" s="232">
        <v>3</v>
      </c>
      <c r="O14" s="221"/>
      <c r="P14" s="367">
        <f>D14*J14+E14*K14+G14*M14+H14*N14</f>
        <v>4</v>
      </c>
    </row>
    <row r="15" spans="1:16" ht="15" customHeight="1">
      <c r="A15" s="72" t="s">
        <v>350</v>
      </c>
      <c r="B15" s="223" t="s">
        <v>149</v>
      </c>
      <c r="C15" s="224"/>
      <c r="D15" s="225"/>
      <c r="E15" s="225"/>
      <c r="F15" s="225">
        <v>3</v>
      </c>
      <c r="G15" s="225">
        <v>1</v>
      </c>
      <c r="H15" s="226">
        <v>1</v>
      </c>
      <c r="I15" s="227"/>
      <c r="J15" s="228"/>
      <c r="K15" s="228"/>
      <c r="L15" s="228"/>
      <c r="M15" s="228">
        <v>1</v>
      </c>
      <c r="N15" s="222">
        <v>1</v>
      </c>
      <c r="O15" s="221"/>
      <c r="P15" s="367">
        <f t="shared" si="2"/>
        <v>2</v>
      </c>
    </row>
    <row r="16" spans="1:16" ht="15" customHeight="1" thickBot="1">
      <c r="A16" s="1010" t="s">
        <v>342</v>
      </c>
      <c r="B16" s="1002"/>
      <c r="C16" s="1002"/>
      <c r="D16" s="1002"/>
      <c r="E16" s="1002"/>
      <c r="F16" s="1002"/>
      <c r="G16" s="1002"/>
      <c r="H16" s="1002"/>
      <c r="I16" s="1002"/>
      <c r="J16" s="1002"/>
      <c r="K16" s="1002"/>
      <c r="L16" s="1002"/>
      <c r="M16" s="1002"/>
      <c r="N16" s="1003"/>
      <c r="O16" s="235"/>
      <c r="P16" s="236">
        <f>SUM(P13:P15)</f>
        <v>12</v>
      </c>
    </row>
    <row r="17" spans="1:16" ht="15" customHeight="1">
      <c r="A17" s="71" t="s">
        <v>29</v>
      </c>
      <c r="B17" s="223">
        <v>1</v>
      </c>
      <c r="C17" s="242"/>
      <c r="D17" s="225"/>
      <c r="E17" s="225"/>
      <c r="F17" s="225">
        <v>3</v>
      </c>
      <c r="G17" s="225">
        <v>1</v>
      </c>
      <c r="H17" s="226">
        <v>1</v>
      </c>
      <c r="I17" s="227"/>
      <c r="J17" s="228"/>
      <c r="K17" s="228"/>
      <c r="L17" s="228"/>
      <c r="M17" s="228">
        <v>1</v>
      </c>
      <c r="N17" s="222">
        <v>2</v>
      </c>
      <c r="O17" s="243"/>
      <c r="P17" s="367">
        <f>D17*J17+E17*K17+G17*M17+H17*N17</f>
        <v>3</v>
      </c>
    </row>
    <row r="18" spans="1:16" ht="15" customHeight="1">
      <c r="A18" s="259" t="s">
        <v>48</v>
      </c>
      <c r="B18" s="229">
        <v>2</v>
      </c>
      <c r="C18" s="260">
        <v>3</v>
      </c>
      <c r="D18" s="261">
        <v>1</v>
      </c>
      <c r="E18" s="261">
        <v>1</v>
      </c>
      <c r="F18" s="261"/>
      <c r="G18" s="261"/>
      <c r="H18" s="262"/>
      <c r="I18" s="263"/>
      <c r="J18" s="264">
        <v>1</v>
      </c>
      <c r="K18" s="264">
        <v>2</v>
      </c>
      <c r="L18" s="264"/>
      <c r="M18" s="264"/>
      <c r="N18" s="265"/>
      <c r="O18" s="258"/>
      <c r="P18" s="367">
        <f>D18*J18+E18*K18+G18*M18+H18*N18</f>
        <v>3</v>
      </c>
    </row>
    <row r="19" spans="1:16" ht="15" customHeight="1" thickBot="1">
      <c r="A19" s="1010" t="s">
        <v>192</v>
      </c>
      <c r="B19" s="1002"/>
      <c r="C19" s="1002"/>
      <c r="D19" s="1002"/>
      <c r="E19" s="1002"/>
      <c r="F19" s="1002"/>
      <c r="G19" s="1002"/>
      <c r="H19" s="1002"/>
      <c r="I19" s="1002"/>
      <c r="J19" s="1002"/>
      <c r="K19" s="1002"/>
      <c r="L19" s="1002"/>
      <c r="M19" s="1002"/>
      <c r="N19" s="1003"/>
      <c r="O19" s="235"/>
      <c r="P19" s="236">
        <f>SUM(P17:P18)</f>
        <v>6</v>
      </c>
    </row>
    <row r="20" spans="1:16" ht="15" customHeight="1">
      <c r="A20" s="71" t="s">
        <v>117</v>
      </c>
      <c r="B20" s="223">
        <v>4</v>
      </c>
      <c r="C20" s="230">
        <v>3</v>
      </c>
      <c r="D20" s="231">
        <v>1</v>
      </c>
      <c r="E20" s="231">
        <v>1</v>
      </c>
      <c r="F20" s="231"/>
      <c r="G20" s="231"/>
      <c r="H20" s="232"/>
      <c r="I20" s="227"/>
      <c r="J20" s="228">
        <v>1</v>
      </c>
      <c r="K20" s="228">
        <v>3</v>
      </c>
      <c r="L20" s="228"/>
      <c r="M20" s="228"/>
      <c r="N20" s="222"/>
      <c r="O20" s="243"/>
      <c r="P20" s="367">
        <f>D20*J20+E20*K20+G20*M20+H20*N20</f>
        <v>4</v>
      </c>
    </row>
    <row r="21" spans="1:16" ht="15" customHeight="1">
      <c r="A21" s="296" t="s">
        <v>52</v>
      </c>
      <c r="B21" s="283">
        <v>2</v>
      </c>
      <c r="C21" s="533"/>
      <c r="D21" s="50"/>
      <c r="E21" s="50"/>
      <c r="F21" s="50">
        <v>3</v>
      </c>
      <c r="G21" s="50">
        <v>1</v>
      </c>
      <c r="H21" s="51">
        <v>1</v>
      </c>
      <c r="I21" s="238"/>
      <c r="J21" s="239"/>
      <c r="K21" s="239"/>
      <c r="L21" s="239"/>
      <c r="M21" s="239">
        <v>1</v>
      </c>
      <c r="N21" s="389">
        <v>2</v>
      </c>
      <c r="O21" s="241"/>
      <c r="P21" s="391">
        <f>D21*J21+E21*K21+G21*M21+H21*N21</f>
        <v>3</v>
      </c>
    </row>
    <row r="22" spans="1:16" ht="15" customHeight="1" thickBot="1">
      <c r="A22" s="1010" t="s">
        <v>201</v>
      </c>
      <c r="B22" s="1002"/>
      <c r="C22" s="1002"/>
      <c r="D22" s="1002"/>
      <c r="E22" s="1002"/>
      <c r="F22" s="1002"/>
      <c r="G22" s="1002"/>
      <c r="H22" s="1002"/>
      <c r="I22" s="1002"/>
      <c r="J22" s="1002"/>
      <c r="K22" s="1002"/>
      <c r="L22" s="1002"/>
      <c r="M22" s="1002"/>
      <c r="N22" s="1003"/>
      <c r="O22" s="235"/>
      <c r="P22" s="236">
        <f>SUM(P20:P21)</f>
        <v>7</v>
      </c>
    </row>
    <row r="23" spans="1:16" ht="15" customHeight="1">
      <c r="A23" s="71" t="s">
        <v>49</v>
      </c>
      <c r="B23" s="223">
        <v>2</v>
      </c>
      <c r="C23" s="230"/>
      <c r="D23" s="231"/>
      <c r="E23" s="231"/>
      <c r="F23" s="231">
        <v>3</v>
      </c>
      <c r="G23" s="231">
        <v>1</v>
      </c>
      <c r="H23" s="232">
        <v>1</v>
      </c>
      <c r="I23" s="227"/>
      <c r="J23" s="228"/>
      <c r="K23" s="228"/>
      <c r="L23" s="228"/>
      <c r="M23" s="228">
        <v>1</v>
      </c>
      <c r="N23" s="222">
        <v>2</v>
      </c>
      <c r="O23" s="221"/>
      <c r="P23" s="367">
        <f>D23*J23+E23*K23+G23*M23+H23*N23</f>
        <v>3</v>
      </c>
    </row>
    <row r="24" spans="1:16" ht="15" customHeight="1" thickBot="1">
      <c r="A24" s="1010" t="s">
        <v>221</v>
      </c>
      <c r="B24" s="1002"/>
      <c r="C24" s="1002"/>
      <c r="D24" s="1002"/>
      <c r="E24" s="1002"/>
      <c r="F24" s="1002"/>
      <c r="G24" s="1002"/>
      <c r="H24" s="1002"/>
      <c r="I24" s="1002"/>
      <c r="J24" s="1002"/>
      <c r="K24" s="1002"/>
      <c r="L24" s="1002"/>
      <c r="M24" s="1002"/>
      <c r="N24" s="1003"/>
      <c r="O24" s="235"/>
      <c r="P24" s="236">
        <f>SUM(P20:P23)</f>
        <v>17</v>
      </c>
    </row>
    <row r="25" spans="1:16" s="586" customFormat="1" ht="15" customHeight="1">
      <c r="A25" s="351" t="s">
        <v>26</v>
      </c>
      <c r="B25" s="290">
        <v>1</v>
      </c>
      <c r="C25" s="233">
        <v>3</v>
      </c>
      <c r="D25" s="231">
        <v>1</v>
      </c>
      <c r="E25" s="231">
        <v>1</v>
      </c>
      <c r="F25" s="231"/>
      <c r="G25" s="231"/>
      <c r="H25" s="232"/>
      <c r="I25" s="227"/>
      <c r="J25" s="228">
        <v>2</v>
      </c>
      <c r="K25" s="228">
        <v>4</v>
      </c>
      <c r="L25" s="228"/>
      <c r="M25" s="228"/>
      <c r="N25" s="222"/>
      <c r="O25" s="285"/>
      <c r="P25" s="222">
        <f t="shared" ref="P25" si="3">D25*J25+E25*K25+G25*M25+H25*N25</f>
        <v>6</v>
      </c>
    </row>
    <row r="26" spans="1:16" s="586" customFormat="1" ht="15" customHeight="1">
      <c r="A26" s="71" t="s">
        <v>29</v>
      </c>
      <c r="B26" s="402">
        <v>1</v>
      </c>
      <c r="C26" s="230"/>
      <c r="D26" s="231"/>
      <c r="E26" s="231"/>
      <c r="F26" s="231">
        <v>3</v>
      </c>
      <c r="G26" s="231">
        <v>1</v>
      </c>
      <c r="H26" s="232">
        <v>1</v>
      </c>
      <c r="I26" s="227"/>
      <c r="J26" s="228"/>
      <c r="K26" s="228"/>
      <c r="L26" s="228"/>
      <c r="M26" s="228">
        <v>2</v>
      </c>
      <c r="N26" s="222">
        <v>4</v>
      </c>
      <c r="O26" s="589"/>
      <c r="P26" s="590">
        <f>D26*J26+E26*K26+G26*M26+H26*N26</f>
        <v>6</v>
      </c>
    </row>
    <row r="27" spans="1:16" ht="15" customHeight="1" thickBot="1">
      <c r="A27" s="1010" t="s">
        <v>222</v>
      </c>
      <c r="B27" s="1002"/>
      <c r="C27" s="1002"/>
      <c r="D27" s="1002"/>
      <c r="E27" s="1002"/>
      <c r="F27" s="1002"/>
      <c r="G27" s="1002"/>
      <c r="H27" s="1002"/>
      <c r="I27" s="1002"/>
      <c r="J27" s="1002"/>
      <c r="K27" s="1002"/>
      <c r="L27" s="1002"/>
      <c r="M27" s="1002"/>
      <c r="N27" s="1003"/>
      <c r="O27" s="235"/>
      <c r="P27" s="236">
        <f>SUM(P25:P26)</f>
        <v>12</v>
      </c>
    </row>
    <row r="28" spans="1:16" s="586" customFormat="1" ht="15" customHeight="1">
      <c r="A28" s="60" t="s">
        <v>48</v>
      </c>
      <c r="B28" s="407">
        <v>2</v>
      </c>
      <c r="C28" s="230">
        <v>3</v>
      </c>
      <c r="D28" s="231">
        <v>1</v>
      </c>
      <c r="E28" s="231">
        <v>1</v>
      </c>
      <c r="F28" s="231"/>
      <c r="G28" s="231"/>
      <c r="H28" s="232"/>
      <c r="I28" s="227"/>
      <c r="J28" s="228">
        <v>1</v>
      </c>
      <c r="K28" s="228">
        <v>2</v>
      </c>
      <c r="L28" s="228"/>
      <c r="M28" s="228"/>
      <c r="N28" s="222"/>
      <c r="O28" s="243"/>
      <c r="P28" s="590">
        <f>D28*J28+E28*K28+G28*M28+H28*N28</f>
        <v>3</v>
      </c>
    </row>
    <row r="29" spans="1:16" s="586" customFormat="1" ht="15" customHeight="1">
      <c r="A29" s="60" t="s">
        <v>49</v>
      </c>
      <c r="B29" s="407">
        <v>2</v>
      </c>
      <c r="C29" s="230"/>
      <c r="D29" s="231"/>
      <c r="E29" s="231"/>
      <c r="F29" s="231">
        <v>3</v>
      </c>
      <c r="G29" s="231">
        <v>1</v>
      </c>
      <c r="H29" s="232">
        <v>1</v>
      </c>
      <c r="I29" s="227"/>
      <c r="J29" s="228"/>
      <c r="K29" s="228"/>
      <c r="L29" s="228"/>
      <c r="M29" s="228">
        <v>1</v>
      </c>
      <c r="N29" s="222">
        <v>2</v>
      </c>
      <c r="O29" s="243"/>
      <c r="P29" s="590">
        <f>D29*J29+E29*K29+G29*M29+H29*N29</f>
        <v>3</v>
      </c>
    </row>
    <row r="30" spans="1:16" ht="15" customHeight="1" thickBot="1">
      <c r="A30" s="1010" t="s">
        <v>223</v>
      </c>
      <c r="B30" s="1002"/>
      <c r="C30" s="1002"/>
      <c r="D30" s="1002"/>
      <c r="E30" s="1002"/>
      <c r="F30" s="1002"/>
      <c r="G30" s="1002"/>
      <c r="H30" s="1002"/>
      <c r="I30" s="1002"/>
      <c r="J30" s="1002"/>
      <c r="K30" s="1002"/>
      <c r="L30" s="1002"/>
      <c r="M30" s="1002"/>
      <c r="N30" s="1003"/>
      <c r="O30" s="235"/>
      <c r="P30" s="236">
        <f>SUM(P28:P29)</f>
        <v>6</v>
      </c>
    </row>
    <row r="31" spans="1:16" s="586" customFormat="1" ht="15" customHeight="1">
      <c r="A31" s="373" t="s">
        <v>308</v>
      </c>
      <c r="B31" s="587" t="s">
        <v>158</v>
      </c>
      <c r="C31" s="534">
        <v>3</v>
      </c>
      <c r="D31" s="535">
        <v>1</v>
      </c>
      <c r="E31" s="535">
        <v>1</v>
      </c>
      <c r="F31" s="535"/>
      <c r="G31" s="535"/>
      <c r="H31" s="536"/>
      <c r="I31" s="285"/>
      <c r="J31" s="375">
        <v>1</v>
      </c>
      <c r="K31" s="375">
        <v>1</v>
      </c>
      <c r="L31" s="376"/>
      <c r="M31" s="376"/>
      <c r="N31" s="377"/>
      <c r="O31" s="588"/>
      <c r="P31" s="222">
        <f>D31*J31+E31*K31+G31*M31+H31*N31</f>
        <v>2</v>
      </c>
    </row>
    <row r="32" spans="1:16" s="586" customFormat="1" ht="15" customHeight="1">
      <c r="A32" s="707" t="s">
        <v>308</v>
      </c>
      <c r="B32" s="402" t="s">
        <v>152</v>
      </c>
      <c r="C32" s="233">
        <v>3</v>
      </c>
      <c r="D32" s="231">
        <v>0</v>
      </c>
      <c r="E32" s="231">
        <v>1</v>
      </c>
      <c r="F32" s="231"/>
      <c r="G32" s="231"/>
      <c r="H32" s="232"/>
      <c r="I32" s="243"/>
      <c r="J32" s="228"/>
      <c r="K32" s="228">
        <v>1</v>
      </c>
      <c r="L32" s="354"/>
      <c r="M32" s="354"/>
      <c r="N32" s="355"/>
      <c r="O32" s="585"/>
      <c r="P32" s="222">
        <f t="shared" ref="P32" si="4">D32*J32+E32*K32+G32*M32+H32*N32</f>
        <v>1</v>
      </c>
    </row>
    <row r="33" spans="1:16" s="586" customFormat="1" ht="15" customHeight="1">
      <c r="A33" s="296" t="s">
        <v>29</v>
      </c>
      <c r="B33" s="654">
        <v>1</v>
      </c>
      <c r="C33" s="533"/>
      <c r="D33" s="50"/>
      <c r="E33" s="50"/>
      <c r="F33" s="50">
        <v>3</v>
      </c>
      <c r="G33" s="50">
        <v>1</v>
      </c>
      <c r="H33" s="51">
        <v>1</v>
      </c>
      <c r="I33" s="238"/>
      <c r="J33" s="239"/>
      <c r="K33" s="239"/>
      <c r="L33" s="239"/>
      <c r="M33" s="239">
        <v>1</v>
      </c>
      <c r="N33" s="389">
        <v>2</v>
      </c>
      <c r="O33" s="241"/>
      <c r="P33" s="593">
        <f>D33*J33+E33*K33+G33*M33+H33*N33</f>
        <v>3</v>
      </c>
    </row>
    <row r="34" spans="1:16" ht="15" customHeight="1" thickBot="1">
      <c r="A34" s="1010" t="s">
        <v>224</v>
      </c>
      <c r="B34" s="1002"/>
      <c r="C34" s="1002"/>
      <c r="D34" s="1002"/>
      <c r="E34" s="1002"/>
      <c r="F34" s="1002"/>
      <c r="G34" s="1002"/>
      <c r="H34" s="1002"/>
      <c r="I34" s="1002"/>
      <c r="J34" s="1002"/>
      <c r="K34" s="1002"/>
      <c r="L34" s="1002"/>
      <c r="M34" s="1002"/>
      <c r="N34" s="1003"/>
      <c r="O34" s="235"/>
      <c r="P34" s="236">
        <f>SUM(P31:P33)</f>
        <v>6</v>
      </c>
    </row>
    <row r="35" spans="1:16" s="586" customFormat="1" ht="15" customHeight="1">
      <c r="A35" s="60" t="s">
        <v>48</v>
      </c>
      <c r="B35" s="407">
        <v>2</v>
      </c>
      <c r="C35" s="230">
        <v>3</v>
      </c>
      <c r="D35" s="231">
        <v>1</v>
      </c>
      <c r="E35" s="231">
        <v>1</v>
      </c>
      <c r="F35" s="231"/>
      <c r="G35" s="231"/>
      <c r="H35" s="232"/>
      <c r="I35" s="227"/>
      <c r="J35" s="228">
        <v>1</v>
      </c>
      <c r="K35" s="228">
        <v>2</v>
      </c>
      <c r="L35" s="228"/>
      <c r="M35" s="228"/>
      <c r="N35" s="222"/>
      <c r="O35" s="243"/>
      <c r="P35" s="590">
        <f>D35*J35+E35*K35+G35*M35+H35*N35</f>
        <v>3</v>
      </c>
    </row>
    <row r="36" spans="1:16" s="586" customFormat="1" ht="15" customHeight="1">
      <c r="A36" s="296" t="s">
        <v>52</v>
      </c>
      <c r="B36" s="654">
        <v>2</v>
      </c>
      <c r="C36" s="533"/>
      <c r="D36" s="50"/>
      <c r="E36" s="50"/>
      <c r="F36" s="50">
        <v>3</v>
      </c>
      <c r="G36" s="50">
        <v>1</v>
      </c>
      <c r="H36" s="51">
        <v>1</v>
      </c>
      <c r="I36" s="238"/>
      <c r="J36" s="239"/>
      <c r="K36" s="239"/>
      <c r="L36" s="239"/>
      <c r="M36" s="239">
        <v>1</v>
      </c>
      <c r="N36" s="389">
        <v>2</v>
      </c>
      <c r="O36" s="241"/>
      <c r="P36" s="593">
        <f>D36*J36+E36*K36+G36*M36+H36*N36</f>
        <v>3</v>
      </c>
    </row>
    <row r="37" spans="1:16" ht="15" customHeight="1" thickBot="1">
      <c r="A37" s="1010" t="s">
        <v>225</v>
      </c>
      <c r="B37" s="1002"/>
      <c r="C37" s="1002"/>
      <c r="D37" s="1002"/>
      <c r="E37" s="1002"/>
      <c r="F37" s="1002"/>
      <c r="G37" s="1002"/>
      <c r="H37" s="1002"/>
      <c r="I37" s="1002"/>
      <c r="J37" s="1002"/>
      <c r="K37" s="1002"/>
      <c r="L37" s="1002"/>
      <c r="M37" s="1002"/>
      <c r="N37" s="1003"/>
      <c r="O37" s="235"/>
      <c r="P37" s="236">
        <f>SUM(P35:P36)</f>
        <v>6</v>
      </c>
    </row>
    <row r="38" spans="1:16" s="586" customFormat="1" ht="15" customHeight="1">
      <c r="A38" s="60" t="s">
        <v>48</v>
      </c>
      <c r="B38" s="407">
        <v>2</v>
      </c>
      <c r="C38" s="230">
        <v>3</v>
      </c>
      <c r="D38" s="231">
        <v>1</v>
      </c>
      <c r="E38" s="231">
        <v>1</v>
      </c>
      <c r="F38" s="231"/>
      <c r="G38" s="231"/>
      <c r="H38" s="232"/>
      <c r="I38" s="227"/>
      <c r="J38" s="228">
        <v>1</v>
      </c>
      <c r="K38" s="228">
        <v>2</v>
      </c>
      <c r="L38" s="228"/>
      <c r="M38" s="228"/>
      <c r="N38" s="222"/>
      <c r="O38" s="243"/>
      <c r="P38" s="590">
        <f>D38*J38+E38*K38+G38*M38+H38*N38</f>
        <v>3</v>
      </c>
    </row>
    <row r="39" spans="1:16" ht="15" customHeight="1">
      <c r="A39" s="296" t="s">
        <v>83</v>
      </c>
      <c r="B39" s="283">
        <v>4</v>
      </c>
      <c r="C39" s="533">
        <v>3</v>
      </c>
      <c r="D39" s="50">
        <v>1</v>
      </c>
      <c r="E39" s="50">
        <v>1</v>
      </c>
      <c r="F39" s="50"/>
      <c r="G39" s="50"/>
      <c r="H39" s="51"/>
      <c r="I39" s="238"/>
      <c r="J39" s="239">
        <v>1</v>
      </c>
      <c r="K39" s="239">
        <v>3</v>
      </c>
      <c r="L39" s="239"/>
      <c r="M39" s="239"/>
      <c r="N39" s="389"/>
      <c r="O39" s="241"/>
      <c r="P39" s="391">
        <f>D39*J39+E39*K39+G39*M39+H39*N39</f>
        <v>4</v>
      </c>
    </row>
    <row r="40" spans="1:16" s="586" customFormat="1" ht="15" customHeight="1">
      <c r="A40" s="60" t="s">
        <v>86</v>
      </c>
      <c r="B40" s="407">
        <v>3</v>
      </c>
      <c r="C40" s="230"/>
      <c r="D40" s="231"/>
      <c r="E40" s="231"/>
      <c r="F40" s="231">
        <v>3</v>
      </c>
      <c r="G40" s="231">
        <v>1</v>
      </c>
      <c r="H40" s="232">
        <v>1</v>
      </c>
      <c r="I40" s="227"/>
      <c r="J40" s="228"/>
      <c r="K40" s="228"/>
      <c r="L40" s="228"/>
      <c r="M40" s="592">
        <v>1</v>
      </c>
      <c r="N40" s="222">
        <v>3</v>
      </c>
      <c r="O40" s="243"/>
      <c r="P40" s="590">
        <f>D40*J40+E40*K40+G40*M40+H40*N40</f>
        <v>4</v>
      </c>
    </row>
    <row r="41" spans="1:16" ht="15" customHeight="1" thickBot="1">
      <c r="A41" s="1010" t="s">
        <v>324</v>
      </c>
      <c r="B41" s="1002"/>
      <c r="C41" s="1002"/>
      <c r="D41" s="1002"/>
      <c r="E41" s="1002"/>
      <c r="F41" s="1002"/>
      <c r="G41" s="1002"/>
      <c r="H41" s="1002"/>
      <c r="I41" s="1002"/>
      <c r="J41" s="1002"/>
      <c r="K41" s="1002"/>
      <c r="L41" s="1002"/>
      <c r="M41" s="1002"/>
      <c r="N41" s="1003"/>
      <c r="O41" s="235"/>
      <c r="P41" s="236">
        <f>SUM(P38:P40)</f>
        <v>11</v>
      </c>
    </row>
    <row r="42" spans="1:16" ht="15" customHeight="1">
      <c r="A42" s="252" t="s">
        <v>85</v>
      </c>
      <c r="B42" s="250">
        <v>3</v>
      </c>
      <c r="C42" s="253"/>
      <c r="D42" s="254"/>
      <c r="E42" s="254"/>
      <c r="F42" s="254">
        <v>3</v>
      </c>
      <c r="G42" s="254">
        <v>1</v>
      </c>
      <c r="H42" s="255">
        <v>1</v>
      </c>
      <c r="I42" s="256"/>
      <c r="J42" s="254"/>
      <c r="K42" s="254"/>
      <c r="L42" s="254"/>
      <c r="M42" s="254">
        <v>1</v>
      </c>
      <c r="N42" s="257">
        <v>2</v>
      </c>
      <c r="O42" s="251"/>
      <c r="P42" s="367">
        <f t="shared" ref="P42" si="5">D42*J42+E42*K42+G42*M42+H42*N42</f>
        <v>3</v>
      </c>
    </row>
    <row r="43" spans="1:16" ht="15" customHeight="1">
      <c r="A43" s="71" t="s">
        <v>153</v>
      </c>
      <c r="B43" s="250" t="s">
        <v>154</v>
      </c>
      <c r="C43" s="245">
        <v>3</v>
      </c>
      <c r="D43" s="246">
        <v>1</v>
      </c>
      <c r="E43" s="246">
        <v>1</v>
      </c>
      <c r="F43" s="246"/>
      <c r="G43" s="246"/>
      <c r="H43" s="247"/>
      <c r="I43" s="248"/>
      <c r="J43" s="246">
        <v>1</v>
      </c>
      <c r="K43" s="246">
        <v>1</v>
      </c>
      <c r="L43" s="246"/>
      <c r="M43" s="246"/>
      <c r="N43" s="249"/>
      <c r="O43" s="251"/>
      <c r="P43" s="367">
        <f>D43*J43+E43*K43+G43*M43+H43*N43</f>
        <v>2</v>
      </c>
    </row>
    <row r="44" spans="1:16" ht="15" customHeight="1" thickBot="1">
      <c r="A44" s="1010" t="s">
        <v>322</v>
      </c>
      <c r="B44" s="1002"/>
      <c r="C44" s="1002"/>
      <c r="D44" s="1002"/>
      <c r="E44" s="1002"/>
      <c r="F44" s="1002"/>
      <c r="G44" s="1002"/>
      <c r="H44" s="1002"/>
      <c r="I44" s="1002"/>
      <c r="J44" s="1002"/>
      <c r="K44" s="1002"/>
      <c r="L44" s="1002"/>
      <c r="M44" s="1002"/>
      <c r="N44" s="1003"/>
      <c r="O44" s="235"/>
      <c r="P44" s="236">
        <f>SUM(P42:P43)</f>
        <v>5</v>
      </c>
    </row>
    <row r="45" spans="1:16" s="586" customFormat="1" ht="15" customHeight="1">
      <c r="A45" s="60" t="s">
        <v>48</v>
      </c>
      <c r="B45" s="407">
        <v>2</v>
      </c>
      <c r="C45" s="230">
        <v>3</v>
      </c>
      <c r="D45" s="231">
        <v>1</v>
      </c>
      <c r="E45" s="231">
        <v>1</v>
      </c>
      <c r="F45" s="231"/>
      <c r="G45" s="231"/>
      <c r="H45" s="232"/>
      <c r="I45" s="227"/>
      <c r="J45" s="228">
        <v>1</v>
      </c>
      <c r="K45" s="228">
        <v>2</v>
      </c>
      <c r="L45" s="228"/>
      <c r="M45" s="228"/>
      <c r="N45" s="222"/>
      <c r="O45" s="243"/>
      <c r="P45" s="590">
        <f>D45*J45+E45*K45+G45*M45+H45*N45</f>
        <v>3</v>
      </c>
    </row>
    <row r="46" spans="1:16" ht="15" customHeight="1">
      <c r="A46" s="373" t="s">
        <v>295</v>
      </c>
      <c r="B46" s="374" t="s">
        <v>158</v>
      </c>
      <c r="C46" s="534"/>
      <c r="D46" s="535"/>
      <c r="E46" s="535"/>
      <c r="F46" s="535">
        <v>3</v>
      </c>
      <c r="G46" s="535">
        <v>1</v>
      </c>
      <c r="H46" s="536">
        <v>1</v>
      </c>
      <c r="I46" s="285"/>
      <c r="J46" s="375"/>
      <c r="K46" s="375"/>
      <c r="L46" s="376"/>
      <c r="M46" s="376">
        <v>1</v>
      </c>
      <c r="N46" s="377">
        <v>1</v>
      </c>
      <c r="O46" s="358"/>
      <c r="P46" s="222">
        <f>D46*J46+E46*K46+G46*M46+H46*N46</f>
        <v>2</v>
      </c>
    </row>
    <row r="47" spans="1:16" ht="15" customHeight="1">
      <c r="A47" s="252" t="s">
        <v>323</v>
      </c>
      <c r="B47" s="250">
        <v>4</v>
      </c>
      <c r="C47" s="253"/>
      <c r="D47" s="254"/>
      <c r="E47" s="254"/>
      <c r="F47" s="254">
        <v>2</v>
      </c>
      <c r="G47" s="254">
        <v>0</v>
      </c>
      <c r="H47" s="255">
        <v>1</v>
      </c>
      <c r="I47" s="256"/>
      <c r="J47" s="254"/>
      <c r="K47" s="254"/>
      <c r="L47" s="254"/>
      <c r="M47" s="254"/>
      <c r="N47" s="257">
        <v>1</v>
      </c>
      <c r="O47" s="251"/>
      <c r="P47" s="222">
        <f>D47*J47+E47*K47+G47*M47+H47*N47</f>
        <v>1</v>
      </c>
    </row>
    <row r="48" spans="1:16" ht="15" customHeight="1" thickBot="1">
      <c r="A48" s="1010" t="s">
        <v>321</v>
      </c>
      <c r="B48" s="1002"/>
      <c r="C48" s="1002"/>
      <c r="D48" s="1002"/>
      <c r="E48" s="1002"/>
      <c r="F48" s="1002"/>
      <c r="G48" s="1002"/>
      <c r="H48" s="1002"/>
      <c r="I48" s="1002"/>
      <c r="J48" s="1002"/>
      <c r="K48" s="1002"/>
      <c r="L48" s="1002"/>
      <c r="M48" s="1002"/>
      <c r="N48" s="1003"/>
      <c r="O48" s="235"/>
      <c r="P48" s="236">
        <f>SUM(P45:P47)</f>
        <v>6</v>
      </c>
    </row>
    <row r="49" spans="1:19" ht="15" customHeight="1">
      <c r="A49" s="60" t="s">
        <v>51</v>
      </c>
      <c r="B49" s="223">
        <v>2</v>
      </c>
      <c r="C49" s="233"/>
      <c r="D49" s="231"/>
      <c r="E49" s="231"/>
      <c r="F49" s="231">
        <v>3</v>
      </c>
      <c r="G49" s="231">
        <v>1</v>
      </c>
      <c r="H49" s="232">
        <v>1</v>
      </c>
      <c r="I49" s="227"/>
      <c r="J49" s="228"/>
      <c r="K49" s="228"/>
      <c r="L49" s="228"/>
      <c r="M49" s="228">
        <v>1</v>
      </c>
      <c r="N49" s="222">
        <v>2</v>
      </c>
      <c r="O49" s="258"/>
      <c r="P49" s="222">
        <f t="shared" ref="P49:P53" si="6">D49*J49+E49*K49+G49*M49+H49*N49</f>
        <v>3</v>
      </c>
      <c r="R49" s="362"/>
      <c r="S49" s="362"/>
    </row>
    <row r="50" spans="1:19" ht="15" customHeight="1">
      <c r="A50" s="296" t="s">
        <v>156</v>
      </c>
      <c r="B50" s="283" t="s">
        <v>157</v>
      </c>
      <c r="C50" s="533">
        <v>2</v>
      </c>
      <c r="D50" s="50">
        <v>0</v>
      </c>
      <c r="E50" s="50">
        <v>1</v>
      </c>
      <c r="F50" s="50"/>
      <c r="G50" s="50"/>
      <c r="H50" s="51"/>
      <c r="I50" s="238"/>
      <c r="J50" s="239"/>
      <c r="K50" s="239">
        <v>4</v>
      </c>
      <c r="L50" s="239"/>
      <c r="M50" s="239"/>
      <c r="N50" s="389"/>
      <c r="O50" s="258"/>
      <c r="P50" s="367">
        <f t="shared" si="6"/>
        <v>4</v>
      </c>
    </row>
    <row r="51" spans="1:19" ht="15" customHeight="1">
      <c r="A51" s="268" t="s">
        <v>310</v>
      </c>
      <c r="B51" s="303" t="s">
        <v>171</v>
      </c>
      <c r="C51" s="522">
        <v>3</v>
      </c>
      <c r="D51" s="354">
        <v>0</v>
      </c>
      <c r="E51" s="354">
        <v>1</v>
      </c>
      <c r="F51" s="354"/>
      <c r="G51" s="354"/>
      <c r="H51" s="355"/>
      <c r="I51" s="325"/>
      <c r="J51" s="326"/>
      <c r="K51" s="326">
        <v>3</v>
      </c>
      <c r="L51" s="326"/>
      <c r="M51" s="326"/>
      <c r="N51" s="328"/>
      <c r="O51" s="347"/>
      <c r="P51" s="222">
        <f t="shared" si="6"/>
        <v>3</v>
      </c>
    </row>
    <row r="52" spans="1:19" ht="15" customHeight="1">
      <c r="A52" s="72" t="s">
        <v>203</v>
      </c>
      <c r="B52" s="266" t="s">
        <v>202</v>
      </c>
      <c r="C52" s="233"/>
      <c r="D52" s="231"/>
      <c r="E52" s="231"/>
      <c r="F52" s="231">
        <v>2</v>
      </c>
      <c r="G52" s="231">
        <v>1</v>
      </c>
      <c r="H52" s="232">
        <v>0</v>
      </c>
      <c r="I52" s="227"/>
      <c r="J52" s="228"/>
      <c r="K52" s="228"/>
      <c r="L52" s="228"/>
      <c r="M52" s="228">
        <v>1</v>
      </c>
      <c r="N52" s="222"/>
      <c r="O52" s="267"/>
      <c r="P52" s="367">
        <f t="shared" si="6"/>
        <v>1</v>
      </c>
    </row>
    <row r="53" spans="1:19" ht="15" customHeight="1">
      <c r="A53" s="72" t="s">
        <v>311</v>
      </c>
      <c r="B53" s="266" t="s">
        <v>202</v>
      </c>
      <c r="C53" s="233">
        <v>2</v>
      </c>
      <c r="D53" s="231">
        <v>1</v>
      </c>
      <c r="E53" s="231">
        <v>0</v>
      </c>
      <c r="F53" s="231"/>
      <c r="G53" s="231"/>
      <c r="H53" s="232"/>
      <c r="I53" s="227"/>
      <c r="J53" s="228">
        <v>1</v>
      </c>
      <c r="K53" s="228"/>
      <c r="L53" s="228"/>
      <c r="M53" s="228"/>
      <c r="N53" s="222"/>
      <c r="O53" s="267"/>
      <c r="P53" s="367">
        <f t="shared" si="6"/>
        <v>1</v>
      </c>
    </row>
    <row r="54" spans="1:19" ht="15" customHeight="1" thickBot="1">
      <c r="A54" s="1010" t="s">
        <v>159</v>
      </c>
      <c r="B54" s="1002"/>
      <c r="C54" s="1002"/>
      <c r="D54" s="1002"/>
      <c r="E54" s="1002"/>
      <c r="F54" s="1002"/>
      <c r="G54" s="1002"/>
      <c r="H54" s="1002"/>
      <c r="I54" s="1002"/>
      <c r="J54" s="1002"/>
      <c r="K54" s="1002"/>
      <c r="L54" s="1002"/>
      <c r="M54" s="1002"/>
      <c r="N54" s="1003"/>
      <c r="O54" s="235"/>
      <c r="P54" s="236">
        <f>SUM(P49:P53)</f>
        <v>12</v>
      </c>
    </row>
    <row r="55" spans="1:19" ht="15" customHeight="1">
      <c r="A55" s="359" t="s">
        <v>120</v>
      </c>
      <c r="B55" s="223">
        <v>4</v>
      </c>
      <c r="C55" s="230"/>
      <c r="D55" s="231"/>
      <c r="E55" s="231"/>
      <c r="F55" s="231">
        <v>3</v>
      </c>
      <c r="G55" s="231">
        <v>1</v>
      </c>
      <c r="H55" s="232">
        <v>1</v>
      </c>
      <c r="I55" s="227"/>
      <c r="J55" s="228"/>
      <c r="K55" s="228"/>
      <c r="L55" s="228"/>
      <c r="M55" s="228">
        <v>1</v>
      </c>
      <c r="N55" s="222">
        <v>2</v>
      </c>
      <c r="O55" s="221"/>
      <c r="P55" s="367">
        <f>D55*J55+E55*K55+G55*M55+H55*N55</f>
        <v>3</v>
      </c>
    </row>
    <row r="56" spans="1:19" ht="15" customHeight="1" thickBot="1">
      <c r="A56" s="1010" t="s">
        <v>226</v>
      </c>
      <c r="B56" s="1002"/>
      <c r="C56" s="1002"/>
      <c r="D56" s="1002"/>
      <c r="E56" s="1002"/>
      <c r="F56" s="1002"/>
      <c r="G56" s="1002"/>
      <c r="H56" s="1002"/>
      <c r="I56" s="1002"/>
      <c r="J56" s="1002"/>
      <c r="K56" s="1002"/>
      <c r="L56" s="1002"/>
      <c r="M56" s="1002"/>
      <c r="N56" s="1003"/>
      <c r="O56" s="235"/>
      <c r="P56" s="236">
        <f>SUM(P55:P55)</f>
        <v>3</v>
      </c>
    </row>
    <row r="57" spans="1:19" ht="15" customHeight="1">
      <c r="A57" s="72" t="s">
        <v>151</v>
      </c>
      <c r="B57" s="223" t="s">
        <v>149</v>
      </c>
      <c r="C57" s="233">
        <v>3</v>
      </c>
      <c r="D57" s="231">
        <v>1</v>
      </c>
      <c r="E57" s="231">
        <v>1</v>
      </c>
      <c r="F57" s="225"/>
      <c r="G57" s="225"/>
      <c r="H57" s="226"/>
      <c r="I57" s="227"/>
      <c r="J57" s="228">
        <v>1</v>
      </c>
      <c r="K57" s="228">
        <v>1</v>
      </c>
      <c r="L57" s="228"/>
      <c r="M57" s="228"/>
      <c r="N57" s="222"/>
      <c r="O57" s="221"/>
      <c r="P57" s="367">
        <f t="shared" ref="P57:P58" si="7">D57*J57+E57*K57+G57*M57+H57*N57</f>
        <v>2</v>
      </c>
    </row>
    <row r="58" spans="1:19" ht="15" customHeight="1">
      <c r="A58" s="72" t="s">
        <v>340</v>
      </c>
      <c r="B58" s="223" t="s">
        <v>341</v>
      </c>
      <c r="C58" s="233"/>
      <c r="D58" s="231"/>
      <c r="E58" s="231"/>
      <c r="F58" s="225">
        <v>3</v>
      </c>
      <c r="G58" s="225">
        <v>2</v>
      </c>
      <c r="H58" s="226">
        <v>0</v>
      </c>
      <c r="I58" s="227"/>
      <c r="J58" s="228"/>
      <c r="K58" s="228"/>
      <c r="L58" s="228"/>
      <c r="M58" s="228">
        <v>1</v>
      </c>
      <c r="N58" s="222"/>
      <c r="O58" s="221"/>
      <c r="P58" s="367">
        <f t="shared" si="7"/>
        <v>2</v>
      </c>
    </row>
    <row r="59" spans="1:19" ht="15" customHeight="1" thickBot="1">
      <c r="A59" s="1010" t="s">
        <v>253</v>
      </c>
      <c r="B59" s="1002"/>
      <c r="C59" s="1002"/>
      <c r="D59" s="1002"/>
      <c r="E59" s="1002"/>
      <c r="F59" s="1002"/>
      <c r="G59" s="1002"/>
      <c r="H59" s="1002"/>
      <c r="I59" s="1002"/>
      <c r="J59" s="1002"/>
      <c r="K59" s="1002"/>
      <c r="L59" s="1002"/>
      <c r="M59" s="1002"/>
      <c r="N59" s="1003"/>
      <c r="O59" s="235"/>
      <c r="P59" s="236">
        <f>SUM(P57:P58)</f>
        <v>4</v>
      </c>
    </row>
    <row r="60" spans="1:19" s="586" customFormat="1" ht="15" customHeight="1">
      <c r="A60" s="71" t="s">
        <v>235</v>
      </c>
      <c r="B60" s="402" t="s">
        <v>155</v>
      </c>
      <c r="C60" s="230">
        <v>3</v>
      </c>
      <c r="D60" s="231">
        <v>1</v>
      </c>
      <c r="E60" s="231">
        <v>1</v>
      </c>
      <c r="F60" s="231">
        <v>3</v>
      </c>
      <c r="G60" s="231">
        <v>1</v>
      </c>
      <c r="H60" s="232">
        <v>1</v>
      </c>
      <c r="I60" s="227"/>
      <c r="J60" s="228">
        <v>1</v>
      </c>
      <c r="K60" s="228">
        <v>1</v>
      </c>
      <c r="L60" s="228"/>
      <c r="M60" s="228">
        <v>1</v>
      </c>
      <c r="N60" s="222">
        <v>1</v>
      </c>
      <c r="O60" s="589"/>
      <c r="P60" s="590">
        <f>D60*J60+E60*K60+G60*M60+H60*N60</f>
        <v>4</v>
      </c>
    </row>
    <row r="61" spans="1:19" s="586" customFormat="1" ht="15" customHeight="1">
      <c r="A61" s="71" t="s">
        <v>373</v>
      </c>
      <c r="B61" s="402" t="s">
        <v>150</v>
      </c>
      <c r="C61" s="515">
        <v>4</v>
      </c>
      <c r="D61" s="657">
        <v>1</v>
      </c>
      <c r="E61" s="657">
        <v>1</v>
      </c>
      <c r="F61" s="657"/>
      <c r="G61" s="657"/>
      <c r="H61" s="658"/>
      <c r="I61" s="227"/>
      <c r="J61" s="228">
        <v>1</v>
      </c>
      <c r="K61" s="228">
        <v>1</v>
      </c>
      <c r="L61" s="228"/>
      <c r="M61" s="228"/>
      <c r="N61" s="222"/>
      <c r="O61" s="591"/>
      <c r="P61" s="590">
        <f>D61*J61+E61*K61+G61*M61+H61*N61</f>
        <v>2</v>
      </c>
    </row>
    <row r="62" spans="1:19" s="586" customFormat="1" ht="15" customHeight="1">
      <c r="A62" s="71" t="s">
        <v>218</v>
      </c>
      <c r="B62" s="402" t="s">
        <v>150</v>
      </c>
      <c r="C62" s="230"/>
      <c r="D62" s="231"/>
      <c r="E62" s="231"/>
      <c r="F62" s="231">
        <v>2</v>
      </c>
      <c r="G62" s="231">
        <v>1</v>
      </c>
      <c r="H62" s="232">
        <v>1</v>
      </c>
      <c r="I62" s="227"/>
      <c r="J62" s="228"/>
      <c r="K62" s="228"/>
      <c r="L62" s="228"/>
      <c r="M62" s="228">
        <v>1</v>
      </c>
      <c r="N62" s="222">
        <v>1</v>
      </c>
      <c r="O62" s="589"/>
      <c r="P62" s="590">
        <f>D62*J62+E62*K62+G62*M62+H62*N62</f>
        <v>2</v>
      </c>
    </row>
    <row r="63" spans="1:19" ht="15" customHeight="1" thickBot="1">
      <c r="A63" s="1010" t="s">
        <v>207</v>
      </c>
      <c r="B63" s="1002"/>
      <c r="C63" s="1002"/>
      <c r="D63" s="1002"/>
      <c r="E63" s="1002"/>
      <c r="F63" s="1002"/>
      <c r="G63" s="1002"/>
      <c r="H63" s="1002"/>
      <c r="I63" s="1002"/>
      <c r="J63" s="1002"/>
      <c r="K63" s="1002"/>
      <c r="L63" s="1002"/>
      <c r="M63" s="1002"/>
      <c r="N63" s="1003"/>
      <c r="O63" s="235"/>
      <c r="P63" s="236">
        <f>SUM(P60:P62)</f>
        <v>8</v>
      </c>
    </row>
    <row r="64" spans="1:19" s="586" customFormat="1" ht="15" customHeight="1">
      <c r="A64" s="296" t="s">
        <v>145</v>
      </c>
      <c r="B64" s="594" t="s">
        <v>164</v>
      </c>
      <c r="C64" s="533">
        <v>3</v>
      </c>
      <c r="D64" s="50">
        <v>0</v>
      </c>
      <c r="E64" s="50">
        <v>2</v>
      </c>
      <c r="F64" s="50"/>
      <c r="G64" s="50"/>
      <c r="H64" s="51"/>
      <c r="I64" s="238"/>
      <c r="J64" s="239"/>
      <c r="K64" s="239">
        <v>6</v>
      </c>
      <c r="L64" s="228"/>
      <c r="M64" s="228"/>
      <c r="N64" s="222"/>
      <c r="O64" s="285"/>
      <c r="P64" s="590">
        <f t="shared" ref="P64" si="8">D64*J64+E64*K64+G64*M64+H64*N64</f>
        <v>12</v>
      </c>
    </row>
    <row r="65" spans="1:19" ht="15" customHeight="1" thickBot="1">
      <c r="A65" s="1010" t="s">
        <v>245</v>
      </c>
      <c r="B65" s="1002"/>
      <c r="C65" s="1002"/>
      <c r="D65" s="1002"/>
      <c r="E65" s="1002"/>
      <c r="F65" s="1002"/>
      <c r="G65" s="1002"/>
      <c r="H65" s="1002"/>
      <c r="I65" s="1002"/>
      <c r="J65" s="1002"/>
      <c r="K65" s="1002"/>
      <c r="L65" s="1002"/>
      <c r="M65" s="1002"/>
      <c r="N65" s="1003"/>
      <c r="O65" s="235"/>
      <c r="P65" s="236">
        <f>SUM(P64:P64)</f>
        <v>12</v>
      </c>
    </row>
    <row r="66" spans="1:19" ht="15" customHeight="1">
      <c r="A66" s="324" t="s">
        <v>168</v>
      </c>
      <c r="B66" s="303">
        <v>2</v>
      </c>
      <c r="C66" s="198">
        <v>3</v>
      </c>
      <c r="D66" s="199">
        <v>1</v>
      </c>
      <c r="E66" s="199">
        <v>1</v>
      </c>
      <c r="F66" s="199"/>
      <c r="G66" s="199"/>
      <c r="H66" s="517"/>
      <c r="I66" s="325"/>
      <c r="J66" s="326">
        <v>3</v>
      </c>
      <c r="K66" s="326">
        <v>6</v>
      </c>
      <c r="L66" s="326"/>
      <c r="M66" s="326"/>
      <c r="N66" s="328"/>
      <c r="O66" s="455"/>
      <c r="P66" s="222">
        <f t="shared" ref="P66:P72" si="9">D66*J66+E66*K66+G66*M66+H66*N66</f>
        <v>9</v>
      </c>
    </row>
    <row r="67" spans="1:19" ht="15" customHeight="1">
      <c r="A67" s="353" t="s">
        <v>43</v>
      </c>
      <c r="B67" s="330">
        <v>2</v>
      </c>
      <c r="C67" s="527"/>
      <c r="D67" s="177"/>
      <c r="E67" s="177"/>
      <c r="F67" s="177">
        <v>3</v>
      </c>
      <c r="G67" s="177">
        <v>1</v>
      </c>
      <c r="H67" s="178">
        <v>1</v>
      </c>
      <c r="I67" s="333"/>
      <c r="J67" s="334"/>
      <c r="K67" s="334"/>
      <c r="L67" s="334"/>
      <c r="M67" s="334">
        <v>1</v>
      </c>
      <c r="N67" s="335">
        <v>2</v>
      </c>
      <c r="O67" s="209"/>
      <c r="P67" s="222">
        <f>D67*J67+E67*K67+G67*M67+H67*N67</f>
        <v>3</v>
      </c>
    </row>
    <row r="68" spans="1:19" ht="15" customHeight="1">
      <c r="A68" s="351" t="s">
        <v>41</v>
      </c>
      <c r="B68" s="303">
        <v>2</v>
      </c>
      <c r="C68" s="198"/>
      <c r="D68" s="199"/>
      <c r="E68" s="199"/>
      <c r="F68" s="199">
        <v>3</v>
      </c>
      <c r="G68" s="199">
        <v>1</v>
      </c>
      <c r="H68" s="523">
        <v>1</v>
      </c>
      <c r="I68" s="347"/>
      <c r="J68" s="326"/>
      <c r="K68" s="326"/>
      <c r="L68" s="326"/>
      <c r="M68" s="326">
        <v>1</v>
      </c>
      <c r="N68" s="328">
        <v>2</v>
      </c>
      <c r="O68" s="352"/>
      <c r="P68" s="222">
        <f>D68*J68+E68*K68+G68*M68+H68*N68</f>
        <v>3</v>
      </c>
    </row>
    <row r="69" spans="1:19" ht="15" customHeight="1">
      <c r="A69" s="324" t="s">
        <v>72</v>
      </c>
      <c r="B69" s="330">
        <v>3</v>
      </c>
      <c r="C69" s="524"/>
      <c r="D69" s="525"/>
      <c r="E69" s="525"/>
      <c r="F69" s="525">
        <v>3</v>
      </c>
      <c r="G69" s="525">
        <v>1</v>
      </c>
      <c r="H69" s="526">
        <v>1</v>
      </c>
      <c r="I69" s="333"/>
      <c r="J69" s="334"/>
      <c r="K69" s="334"/>
      <c r="L69" s="334"/>
      <c r="M69" s="334">
        <v>1</v>
      </c>
      <c r="N69" s="210">
        <v>2</v>
      </c>
      <c r="O69" s="329"/>
      <c r="P69" s="222">
        <f t="shared" si="9"/>
        <v>3</v>
      </c>
    </row>
    <row r="70" spans="1:19" ht="15" customHeight="1">
      <c r="A70" s="324" t="s">
        <v>103</v>
      </c>
      <c r="B70" s="303">
        <v>4</v>
      </c>
      <c r="C70" s="522">
        <v>3</v>
      </c>
      <c r="D70" s="354">
        <v>1</v>
      </c>
      <c r="E70" s="354">
        <v>1</v>
      </c>
      <c r="F70" s="354"/>
      <c r="G70" s="354"/>
      <c r="H70" s="355"/>
      <c r="I70" s="325"/>
      <c r="J70" s="326">
        <v>1</v>
      </c>
      <c r="K70" s="326">
        <v>2</v>
      </c>
      <c r="L70" s="326"/>
      <c r="M70" s="326"/>
      <c r="N70" s="328"/>
      <c r="O70" s="329"/>
      <c r="P70" s="222">
        <f t="shared" si="9"/>
        <v>3</v>
      </c>
    </row>
    <row r="71" spans="1:19" ht="15" customHeight="1">
      <c r="A71" s="324" t="s">
        <v>102</v>
      </c>
      <c r="B71" s="303">
        <v>4</v>
      </c>
      <c r="C71" s="522">
        <v>3</v>
      </c>
      <c r="D71" s="354">
        <v>1</v>
      </c>
      <c r="E71" s="354">
        <v>1</v>
      </c>
      <c r="F71" s="354"/>
      <c r="G71" s="354"/>
      <c r="H71" s="355"/>
      <c r="I71" s="338"/>
      <c r="J71" s="339">
        <v>1</v>
      </c>
      <c r="K71" s="339">
        <v>2</v>
      </c>
      <c r="L71" s="339"/>
      <c r="M71" s="339"/>
      <c r="N71" s="340"/>
      <c r="O71" s="329"/>
      <c r="P71" s="222">
        <f>D71*J71+E71*K71+G71*M71+H71*N71</f>
        <v>3</v>
      </c>
    </row>
    <row r="72" spans="1:19" ht="15" customHeight="1">
      <c r="A72" s="324" t="s">
        <v>106</v>
      </c>
      <c r="B72" s="303">
        <v>4</v>
      </c>
      <c r="C72" s="522"/>
      <c r="D72" s="354"/>
      <c r="E72" s="354"/>
      <c r="F72" s="354">
        <v>3</v>
      </c>
      <c r="G72" s="354">
        <v>1</v>
      </c>
      <c r="H72" s="355">
        <v>1</v>
      </c>
      <c r="I72" s="325"/>
      <c r="J72" s="326"/>
      <c r="K72" s="326"/>
      <c r="L72" s="326"/>
      <c r="M72" s="326">
        <v>1</v>
      </c>
      <c r="N72" s="328">
        <v>2</v>
      </c>
      <c r="O72" s="329"/>
      <c r="P72" s="222">
        <f t="shared" si="9"/>
        <v>3</v>
      </c>
    </row>
    <row r="73" spans="1:19" ht="15" customHeight="1">
      <c r="A73" s="60" t="s">
        <v>205</v>
      </c>
      <c r="B73" s="223" t="s">
        <v>202</v>
      </c>
      <c r="C73" s="233"/>
      <c r="D73" s="231"/>
      <c r="E73" s="231"/>
      <c r="F73" s="231">
        <v>3</v>
      </c>
      <c r="G73" s="231">
        <v>1</v>
      </c>
      <c r="H73" s="232">
        <v>0</v>
      </c>
      <c r="I73" s="227"/>
      <c r="J73" s="228"/>
      <c r="K73" s="228"/>
      <c r="L73" s="228"/>
      <c r="M73" s="228">
        <v>1</v>
      </c>
      <c r="N73" s="222"/>
      <c r="O73" s="243"/>
      <c r="P73" s="222">
        <f>D73*J73+E73*K73+G73*M73+H73*N73</f>
        <v>1</v>
      </c>
      <c r="R73" s="362"/>
      <c r="S73" s="362"/>
    </row>
    <row r="74" spans="1:19" ht="15" customHeight="1">
      <c r="A74" s="324" t="s">
        <v>343</v>
      </c>
      <c r="B74" s="348" t="s">
        <v>154</v>
      </c>
      <c r="C74" s="198"/>
      <c r="D74" s="199"/>
      <c r="E74" s="199"/>
      <c r="F74" s="349">
        <v>3</v>
      </c>
      <c r="G74" s="349">
        <v>1</v>
      </c>
      <c r="H74" s="350">
        <v>1</v>
      </c>
      <c r="I74" s="325"/>
      <c r="J74" s="326"/>
      <c r="K74" s="326"/>
      <c r="L74" s="326"/>
      <c r="M74" s="326">
        <v>1</v>
      </c>
      <c r="N74" s="327">
        <v>1</v>
      </c>
      <c r="O74" s="329"/>
      <c r="P74" s="222">
        <f>D74*J74+E74*K74+G74*M74+H74*N74</f>
        <v>2</v>
      </c>
    </row>
    <row r="75" spans="1:19" ht="15" customHeight="1" thickBot="1">
      <c r="A75" s="1007" t="s">
        <v>325</v>
      </c>
      <c r="B75" s="1008"/>
      <c r="C75" s="1008"/>
      <c r="D75" s="1008"/>
      <c r="E75" s="1008"/>
      <c r="F75" s="1008"/>
      <c r="G75" s="1008"/>
      <c r="H75" s="1008"/>
      <c r="I75" s="1008"/>
      <c r="J75" s="1008"/>
      <c r="K75" s="1008"/>
      <c r="L75" s="1008"/>
      <c r="M75" s="1008"/>
      <c r="N75" s="1009"/>
      <c r="O75" s="316"/>
      <c r="P75" s="317">
        <f>SUM(P66:P74)</f>
        <v>30</v>
      </c>
    </row>
    <row r="76" spans="1:19" ht="15" customHeight="1">
      <c r="A76" s="324" t="s">
        <v>147</v>
      </c>
      <c r="B76" s="341">
        <v>1</v>
      </c>
      <c r="C76" s="342">
        <v>3</v>
      </c>
      <c r="D76" s="343">
        <v>1</v>
      </c>
      <c r="E76" s="343">
        <v>0</v>
      </c>
      <c r="F76" s="343"/>
      <c r="G76" s="343"/>
      <c r="H76" s="344"/>
      <c r="I76" s="345"/>
      <c r="J76" s="343">
        <v>3</v>
      </c>
      <c r="K76" s="343"/>
      <c r="L76" s="343"/>
      <c r="M76" s="343"/>
      <c r="N76" s="346"/>
      <c r="O76" s="347"/>
      <c r="P76" s="222">
        <f>D76*J76+E76*K76+G76*M76+H76*N76</f>
        <v>3</v>
      </c>
    </row>
    <row r="77" spans="1:19" ht="15" customHeight="1">
      <c r="A77" s="324" t="s">
        <v>169</v>
      </c>
      <c r="B77" s="303">
        <v>2</v>
      </c>
      <c r="C77" s="522">
        <v>3</v>
      </c>
      <c r="D77" s="354">
        <v>1</v>
      </c>
      <c r="E77" s="354">
        <v>1</v>
      </c>
      <c r="F77" s="354"/>
      <c r="G77" s="354"/>
      <c r="H77" s="355"/>
      <c r="I77" s="325"/>
      <c r="J77" s="326">
        <v>1</v>
      </c>
      <c r="K77" s="326">
        <v>2</v>
      </c>
      <c r="L77" s="326"/>
      <c r="M77" s="326"/>
      <c r="N77" s="328"/>
      <c r="O77" s="347"/>
      <c r="P77" s="222">
        <f t="shared" ref="P77:P82" si="10">D77*J77+E77*K77+G77*M77+H77*N77</f>
        <v>3</v>
      </c>
    </row>
    <row r="78" spans="1:19" ht="15" customHeight="1">
      <c r="A78" s="324" t="s">
        <v>69</v>
      </c>
      <c r="B78" s="303">
        <v>3</v>
      </c>
      <c r="C78" s="198">
        <v>3</v>
      </c>
      <c r="D78" s="199">
        <v>1</v>
      </c>
      <c r="E78" s="199">
        <v>1</v>
      </c>
      <c r="F78" s="199"/>
      <c r="G78" s="199"/>
      <c r="H78" s="517"/>
      <c r="I78" s="325"/>
      <c r="J78" s="326">
        <v>1</v>
      </c>
      <c r="K78" s="326">
        <v>2</v>
      </c>
      <c r="L78" s="326"/>
      <c r="M78" s="326"/>
      <c r="N78" s="328"/>
      <c r="O78" s="347"/>
      <c r="P78" s="222">
        <f t="shared" si="10"/>
        <v>3</v>
      </c>
    </row>
    <row r="79" spans="1:19" ht="15" customHeight="1">
      <c r="A79" s="324" t="s">
        <v>70</v>
      </c>
      <c r="B79" s="303">
        <v>3</v>
      </c>
      <c r="C79" s="198">
        <v>3</v>
      </c>
      <c r="D79" s="199">
        <v>1</v>
      </c>
      <c r="E79" s="199">
        <v>1</v>
      </c>
      <c r="F79" s="198"/>
      <c r="G79" s="199"/>
      <c r="H79" s="517"/>
      <c r="I79" s="325"/>
      <c r="J79" s="326">
        <v>1</v>
      </c>
      <c r="K79" s="326"/>
      <c r="L79" s="326"/>
      <c r="M79" s="326"/>
      <c r="N79" s="327"/>
      <c r="O79" s="347"/>
      <c r="P79" s="222">
        <f t="shared" si="10"/>
        <v>1</v>
      </c>
    </row>
    <row r="80" spans="1:19" ht="15" customHeight="1">
      <c r="A80" s="324" t="s">
        <v>73</v>
      </c>
      <c r="B80" s="303">
        <v>3</v>
      </c>
      <c r="C80" s="198"/>
      <c r="D80" s="199"/>
      <c r="E80" s="199"/>
      <c r="F80" s="198">
        <v>3</v>
      </c>
      <c r="G80" s="199">
        <v>1</v>
      </c>
      <c r="H80" s="517">
        <v>1</v>
      </c>
      <c r="I80" s="325"/>
      <c r="J80" s="326"/>
      <c r="K80" s="326"/>
      <c r="L80" s="326"/>
      <c r="M80" s="326">
        <v>2</v>
      </c>
      <c r="N80" s="328">
        <v>4</v>
      </c>
      <c r="O80" s="347"/>
      <c r="P80" s="222">
        <f t="shared" si="10"/>
        <v>6</v>
      </c>
    </row>
    <row r="81" spans="1:16" ht="15" customHeight="1">
      <c r="A81" s="324" t="s">
        <v>170</v>
      </c>
      <c r="B81" s="303">
        <v>3</v>
      </c>
      <c r="C81" s="522"/>
      <c r="D81" s="354"/>
      <c r="E81" s="354"/>
      <c r="F81" s="354">
        <v>3</v>
      </c>
      <c r="G81" s="354">
        <v>1</v>
      </c>
      <c r="H81" s="355">
        <v>1</v>
      </c>
      <c r="I81" s="325"/>
      <c r="J81" s="326"/>
      <c r="K81" s="326"/>
      <c r="L81" s="326"/>
      <c r="M81" s="326">
        <v>1</v>
      </c>
      <c r="N81" s="328">
        <v>1</v>
      </c>
      <c r="O81" s="347"/>
      <c r="P81" s="222">
        <f t="shared" si="10"/>
        <v>2</v>
      </c>
    </row>
    <row r="82" spans="1:16" ht="15" customHeight="1">
      <c r="A82" s="324" t="s">
        <v>288</v>
      </c>
      <c r="B82" s="580" t="s">
        <v>150</v>
      </c>
      <c r="C82" s="582"/>
      <c r="D82" s="583"/>
      <c r="E82" s="583"/>
      <c r="F82" s="583">
        <v>3</v>
      </c>
      <c r="G82" s="583">
        <v>0</v>
      </c>
      <c r="H82" s="584">
        <v>1</v>
      </c>
      <c r="I82" s="574"/>
      <c r="J82" s="572"/>
      <c r="K82" s="572"/>
      <c r="L82" s="572"/>
      <c r="M82" s="572"/>
      <c r="N82" s="328">
        <v>1</v>
      </c>
      <c r="O82" s="573"/>
      <c r="P82" s="222">
        <f t="shared" si="10"/>
        <v>1</v>
      </c>
    </row>
    <row r="83" spans="1:16" ht="15" customHeight="1">
      <c r="A83" s="324" t="s">
        <v>206</v>
      </c>
      <c r="B83" s="396" t="s">
        <v>202</v>
      </c>
      <c r="C83" s="518"/>
      <c r="D83" s="354"/>
      <c r="E83" s="354"/>
      <c r="F83" s="354">
        <v>3</v>
      </c>
      <c r="G83" s="354">
        <v>0</v>
      </c>
      <c r="H83" s="355">
        <v>1</v>
      </c>
      <c r="I83" s="325"/>
      <c r="J83" s="326"/>
      <c r="K83" s="326"/>
      <c r="L83" s="326"/>
      <c r="M83" s="326"/>
      <c r="N83" s="328">
        <v>1</v>
      </c>
      <c r="O83" s="347"/>
      <c r="P83" s="222">
        <f>D83*J83+E83*K83+G83*M83+H83*N83</f>
        <v>1</v>
      </c>
    </row>
    <row r="84" spans="1:16" ht="15" customHeight="1" thickBot="1">
      <c r="A84" s="1007" t="s">
        <v>326</v>
      </c>
      <c r="B84" s="1008"/>
      <c r="C84" s="1008"/>
      <c r="D84" s="1008"/>
      <c r="E84" s="1008"/>
      <c r="F84" s="1008"/>
      <c r="G84" s="1008"/>
      <c r="H84" s="1008"/>
      <c r="I84" s="1008"/>
      <c r="J84" s="1008"/>
      <c r="K84" s="1008"/>
      <c r="L84" s="1008"/>
      <c r="M84" s="1008"/>
      <c r="N84" s="1009"/>
      <c r="O84" s="316"/>
      <c r="P84" s="317">
        <f>SUM(P76:P83)</f>
        <v>20</v>
      </c>
    </row>
    <row r="85" spans="1:16" ht="15" customHeight="1">
      <c r="A85" s="324" t="s">
        <v>168</v>
      </c>
      <c r="B85" s="303">
        <v>2</v>
      </c>
      <c r="C85" s="198">
        <v>3</v>
      </c>
      <c r="D85" s="199">
        <v>1</v>
      </c>
      <c r="E85" s="199">
        <v>1</v>
      </c>
      <c r="F85" s="199"/>
      <c r="G85" s="199"/>
      <c r="H85" s="517"/>
      <c r="I85" s="325"/>
      <c r="J85" s="326">
        <v>1</v>
      </c>
      <c r="K85" s="326">
        <v>2</v>
      </c>
      <c r="L85" s="326"/>
      <c r="M85" s="326"/>
      <c r="N85" s="328"/>
      <c r="O85" s="347"/>
      <c r="P85" s="222">
        <f>D85*J85+E85*K85+G85*M85+H85*N85</f>
        <v>3</v>
      </c>
    </row>
    <row r="86" spans="1:16" ht="15" customHeight="1">
      <c r="A86" s="324" t="s">
        <v>71</v>
      </c>
      <c r="B86" s="303">
        <v>3</v>
      </c>
      <c r="C86" s="198">
        <v>3</v>
      </c>
      <c r="D86" s="199">
        <v>1</v>
      </c>
      <c r="E86" s="199">
        <v>1</v>
      </c>
      <c r="F86" s="199"/>
      <c r="G86" s="199"/>
      <c r="H86" s="517"/>
      <c r="I86" s="325"/>
      <c r="J86" s="326">
        <v>1</v>
      </c>
      <c r="K86" s="326">
        <v>2</v>
      </c>
      <c r="L86" s="326"/>
      <c r="M86" s="326"/>
      <c r="N86" s="328"/>
      <c r="O86" s="347"/>
      <c r="P86" s="222">
        <f t="shared" ref="P86" si="11">D86*J86+E86*K86+G86*M86+H86*N86</f>
        <v>3</v>
      </c>
    </row>
    <row r="87" spans="1:16" ht="15" customHeight="1" thickBot="1">
      <c r="A87" s="1007" t="s">
        <v>297</v>
      </c>
      <c r="B87" s="1008"/>
      <c r="C87" s="1008"/>
      <c r="D87" s="1008"/>
      <c r="E87" s="1008"/>
      <c r="F87" s="1008"/>
      <c r="G87" s="1008"/>
      <c r="H87" s="1008"/>
      <c r="I87" s="1008"/>
      <c r="J87" s="1008"/>
      <c r="K87" s="1008"/>
      <c r="L87" s="1008"/>
      <c r="M87" s="1008"/>
      <c r="N87" s="1009"/>
      <c r="O87" s="316"/>
      <c r="P87" s="317">
        <f>SUM(P85:P86)</f>
        <v>6</v>
      </c>
    </row>
    <row r="88" spans="1:16" ht="15" customHeight="1">
      <c r="A88" s="324" t="s">
        <v>39</v>
      </c>
      <c r="B88" s="303">
        <v>2</v>
      </c>
      <c r="C88" s="522">
        <v>3</v>
      </c>
      <c r="D88" s="354">
        <v>1</v>
      </c>
      <c r="E88" s="354">
        <v>1</v>
      </c>
      <c r="F88" s="354"/>
      <c r="G88" s="354"/>
      <c r="H88" s="355"/>
      <c r="I88" s="325"/>
      <c r="J88" s="326">
        <v>1</v>
      </c>
      <c r="K88" s="326">
        <v>2</v>
      </c>
      <c r="L88" s="326"/>
      <c r="M88" s="326"/>
      <c r="N88" s="328"/>
      <c r="O88" s="347"/>
      <c r="P88" s="222">
        <f t="shared" ref="P88:P90" si="12">D88*J88+E88*K88+G88*M88+H88*N88</f>
        <v>3</v>
      </c>
    </row>
    <row r="89" spans="1:16" ht="15" customHeight="1">
      <c r="A89" s="324" t="s">
        <v>75</v>
      </c>
      <c r="B89" s="330">
        <v>3</v>
      </c>
      <c r="C89" s="524"/>
      <c r="D89" s="525"/>
      <c r="E89" s="525"/>
      <c r="F89" s="525">
        <v>3</v>
      </c>
      <c r="G89" s="525">
        <v>1</v>
      </c>
      <c r="H89" s="526">
        <v>1</v>
      </c>
      <c r="I89" s="333"/>
      <c r="J89" s="334"/>
      <c r="K89" s="334"/>
      <c r="L89" s="334"/>
      <c r="M89" s="334">
        <v>1</v>
      </c>
      <c r="N89" s="210">
        <v>2</v>
      </c>
      <c r="O89" s="329"/>
      <c r="P89" s="222">
        <f t="shared" si="12"/>
        <v>3</v>
      </c>
    </row>
    <row r="90" spans="1:16" ht="15" customHeight="1">
      <c r="A90" s="324" t="s">
        <v>104</v>
      </c>
      <c r="B90" s="303">
        <v>4</v>
      </c>
      <c r="C90" s="522">
        <v>3</v>
      </c>
      <c r="D90" s="354">
        <v>1</v>
      </c>
      <c r="E90" s="354">
        <v>1</v>
      </c>
      <c r="F90" s="354"/>
      <c r="G90" s="354"/>
      <c r="H90" s="355"/>
      <c r="I90" s="325"/>
      <c r="J90" s="326">
        <v>1</v>
      </c>
      <c r="K90" s="326">
        <v>2</v>
      </c>
      <c r="L90" s="326"/>
      <c r="M90" s="326"/>
      <c r="N90" s="328"/>
      <c r="O90" s="329"/>
      <c r="P90" s="222">
        <f t="shared" si="12"/>
        <v>3</v>
      </c>
    </row>
    <row r="91" spans="1:16" ht="15" customHeight="1">
      <c r="A91" s="324" t="s">
        <v>287</v>
      </c>
      <c r="B91" s="580" t="s">
        <v>150</v>
      </c>
      <c r="C91" s="582">
        <v>3</v>
      </c>
      <c r="D91" s="583">
        <v>0</v>
      </c>
      <c r="E91" s="583">
        <v>1</v>
      </c>
      <c r="F91" s="583"/>
      <c r="G91" s="583"/>
      <c r="H91" s="584"/>
      <c r="I91" s="574"/>
      <c r="J91" s="572"/>
      <c r="K91" s="583">
        <v>1</v>
      </c>
      <c r="L91" s="572"/>
      <c r="M91" s="572"/>
      <c r="N91" s="575"/>
      <c r="O91" s="573"/>
      <c r="P91" s="222">
        <f>D91*J91+E91*K91+G91*M91+H91*N91</f>
        <v>1</v>
      </c>
    </row>
    <row r="92" spans="1:16" ht="15" customHeight="1" thickBot="1">
      <c r="A92" s="1007" t="s">
        <v>249</v>
      </c>
      <c r="B92" s="1008"/>
      <c r="C92" s="1008"/>
      <c r="D92" s="1008"/>
      <c r="E92" s="1008"/>
      <c r="F92" s="1008"/>
      <c r="G92" s="1008"/>
      <c r="H92" s="1008"/>
      <c r="I92" s="1008"/>
      <c r="J92" s="1008"/>
      <c r="K92" s="1008"/>
      <c r="L92" s="1008"/>
      <c r="M92" s="1008"/>
      <c r="N92" s="1009"/>
      <c r="O92" s="316"/>
      <c r="P92" s="317">
        <f>SUM(P88:P91)</f>
        <v>10</v>
      </c>
    </row>
    <row r="93" spans="1:16" ht="15" customHeight="1">
      <c r="A93" s="324" t="s">
        <v>169</v>
      </c>
      <c r="B93" s="303">
        <v>2</v>
      </c>
      <c r="C93" s="522">
        <v>3</v>
      </c>
      <c r="D93" s="354">
        <v>1</v>
      </c>
      <c r="E93" s="354">
        <v>1</v>
      </c>
      <c r="F93" s="354"/>
      <c r="G93" s="354"/>
      <c r="H93" s="355"/>
      <c r="I93" s="325"/>
      <c r="J93" s="326">
        <v>1</v>
      </c>
      <c r="K93" s="326">
        <v>2</v>
      </c>
      <c r="L93" s="326"/>
      <c r="M93" s="326"/>
      <c r="N93" s="328"/>
      <c r="O93" s="347"/>
      <c r="P93" s="222">
        <f t="shared" ref="P93" si="13">D93*J93+E93*K93+G93*M93+H93*N93</f>
        <v>3</v>
      </c>
    </row>
    <row r="94" spans="1:16" ht="15" customHeight="1">
      <c r="A94" s="324" t="s">
        <v>107</v>
      </c>
      <c r="B94" s="303">
        <v>4</v>
      </c>
      <c r="C94" s="522"/>
      <c r="D94" s="354"/>
      <c r="E94" s="354"/>
      <c r="F94" s="354">
        <v>3</v>
      </c>
      <c r="G94" s="354">
        <v>1</v>
      </c>
      <c r="H94" s="355">
        <v>1</v>
      </c>
      <c r="I94" s="325"/>
      <c r="J94" s="326"/>
      <c r="K94" s="326"/>
      <c r="L94" s="326"/>
      <c r="M94" s="326">
        <v>1</v>
      </c>
      <c r="N94" s="328">
        <v>2</v>
      </c>
      <c r="O94" s="329"/>
      <c r="P94" s="222">
        <f t="shared" ref="P94" si="14">D94*J94+E94*K94+G94*M94+H94*N94</f>
        <v>3</v>
      </c>
    </row>
    <row r="95" spans="1:16" ht="15" customHeight="1" thickBot="1">
      <c r="A95" s="1007" t="s">
        <v>250</v>
      </c>
      <c r="B95" s="1008"/>
      <c r="C95" s="1008"/>
      <c r="D95" s="1008"/>
      <c r="E95" s="1008"/>
      <c r="F95" s="1008"/>
      <c r="G95" s="1008"/>
      <c r="H95" s="1008"/>
      <c r="I95" s="1008"/>
      <c r="J95" s="1008"/>
      <c r="K95" s="1008"/>
      <c r="L95" s="1008"/>
      <c r="M95" s="1008"/>
      <c r="N95" s="1009"/>
      <c r="O95" s="316"/>
      <c r="P95" s="317">
        <f>SUM(P93:P94)</f>
        <v>6</v>
      </c>
    </row>
    <row r="96" spans="1:16" ht="15" customHeight="1">
      <c r="A96" s="324" t="s">
        <v>68</v>
      </c>
      <c r="B96" s="303">
        <v>3</v>
      </c>
      <c r="C96" s="199">
        <v>3</v>
      </c>
      <c r="D96" s="199">
        <v>1</v>
      </c>
      <c r="E96" s="523">
        <v>1</v>
      </c>
      <c r="F96" s="199"/>
      <c r="G96" s="199"/>
      <c r="H96" s="517"/>
      <c r="I96" s="325"/>
      <c r="J96" s="326">
        <v>1</v>
      </c>
      <c r="K96" s="326">
        <v>2</v>
      </c>
      <c r="L96" s="326"/>
      <c r="M96" s="326"/>
      <c r="N96" s="328"/>
      <c r="O96" s="329"/>
      <c r="P96" s="222">
        <f>D96*J96+E96*K96+G96*M96+H96*N96</f>
        <v>3</v>
      </c>
    </row>
    <row r="97" spans="1:16" ht="15" customHeight="1">
      <c r="A97" s="324" t="s">
        <v>42</v>
      </c>
      <c r="B97" s="303">
        <v>2</v>
      </c>
      <c r="C97" s="198"/>
      <c r="D97" s="199"/>
      <c r="E97" s="199"/>
      <c r="F97" s="198">
        <v>3</v>
      </c>
      <c r="G97" s="199">
        <v>1</v>
      </c>
      <c r="H97" s="517">
        <v>1</v>
      </c>
      <c r="I97" s="325"/>
      <c r="J97" s="326"/>
      <c r="K97" s="326"/>
      <c r="L97" s="326"/>
      <c r="M97" s="326">
        <v>1</v>
      </c>
      <c r="N97" s="328">
        <v>2</v>
      </c>
      <c r="O97" s="329"/>
      <c r="P97" s="222">
        <f>D97*J97+E97*K97+G97*M97+H97*N97</f>
        <v>3</v>
      </c>
    </row>
    <row r="98" spans="1:16" ht="15" customHeight="1">
      <c r="A98" s="324" t="s">
        <v>105</v>
      </c>
      <c r="B98" s="303">
        <v>4</v>
      </c>
      <c r="C98" s="522"/>
      <c r="D98" s="354"/>
      <c r="E98" s="354"/>
      <c r="F98" s="354">
        <v>3</v>
      </c>
      <c r="G98" s="354">
        <v>1</v>
      </c>
      <c r="H98" s="355">
        <v>1</v>
      </c>
      <c r="I98" s="325"/>
      <c r="J98" s="326"/>
      <c r="K98" s="326"/>
      <c r="L98" s="326"/>
      <c r="M98" s="326">
        <v>1</v>
      </c>
      <c r="N98" s="328">
        <v>2</v>
      </c>
      <c r="O98" s="329"/>
      <c r="P98" s="222">
        <f>D98*J98+E98*K98+G98*M98+H98*N98</f>
        <v>3</v>
      </c>
    </row>
    <row r="99" spans="1:16" ht="15" customHeight="1">
      <c r="A99" s="324" t="s">
        <v>108</v>
      </c>
      <c r="B99" s="341">
        <v>4</v>
      </c>
      <c r="C99" s="342"/>
      <c r="D99" s="343"/>
      <c r="E99" s="343"/>
      <c r="F99" s="343">
        <v>3</v>
      </c>
      <c r="G99" s="343">
        <v>1</v>
      </c>
      <c r="H99" s="344">
        <v>1</v>
      </c>
      <c r="I99" s="345"/>
      <c r="J99" s="343"/>
      <c r="K99" s="343"/>
      <c r="L99" s="343"/>
      <c r="M99" s="343">
        <v>1</v>
      </c>
      <c r="N99" s="346">
        <v>2</v>
      </c>
      <c r="O99" s="347"/>
      <c r="P99" s="222">
        <f>D99*J99+E99*K99+G99*M99+H99*N99</f>
        <v>3</v>
      </c>
    </row>
    <row r="100" spans="1:16" ht="15" customHeight="1" thickBot="1">
      <c r="A100" s="1007" t="s">
        <v>273</v>
      </c>
      <c r="B100" s="1008"/>
      <c r="C100" s="1008"/>
      <c r="D100" s="1008"/>
      <c r="E100" s="1008"/>
      <c r="F100" s="1008"/>
      <c r="G100" s="1008"/>
      <c r="H100" s="1008"/>
      <c r="I100" s="1008"/>
      <c r="J100" s="1008"/>
      <c r="K100" s="1008"/>
      <c r="L100" s="1008"/>
      <c r="M100" s="1008"/>
      <c r="N100" s="1009"/>
      <c r="O100" s="316"/>
      <c r="P100" s="317">
        <f>SUM(P96:P99)</f>
        <v>12</v>
      </c>
    </row>
    <row r="101" spans="1:16" ht="15" customHeight="1">
      <c r="A101" s="324" t="s">
        <v>147</v>
      </c>
      <c r="B101" s="341">
        <v>1</v>
      </c>
      <c r="C101" s="342">
        <v>3</v>
      </c>
      <c r="D101" s="343">
        <v>1</v>
      </c>
      <c r="E101" s="343">
        <v>0</v>
      </c>
      <c r="F101" s="343"/>
      <c r="G101" s="343"/>
      <c r="H101" s="344"/>
      <c r="I101" s="345"/>
      <c r="J101" s="343">
        <v>3</v>
      </c>
      <c r="K101" s="343"/>
      <c r="L101" s="343"/>
      <c r="M101" s="343"/>
      <c r="N101" s="346"/>
      <c r="O101" s="347"/>
      <c r="P101" s="222">
        <f>D101*J101+E101*K101+G101*M101+H101*N101</f>
        <v>3</v>
      </c>
    </row>
    <row r="102" spans="1:16" s="586" customFormat="1" ht="15" customHeight="1">
      <c r="A102" s="324" t="s">
        <v>26</v>
      </c>
      <c r="B102" s="290">
        <v>1</v>
      </c>
      <c r="C102" s="233">
        <v>3</v>
      </c>
      <c r="D102" s="231">
        <v>1</v>
      </c>
      <c r="E102" s="231">
        <v>1</v>
      </c>
      <c r="F102" s="231"/>
      <c r="G102" s="231"/>
      <c r="H102" s="232"/>
      <c r="I102" s="227"/>
      <c r="J102" s="228">
        <v>1</v>
      </c>
      <c r="K102" s="228">
        <v>2</v>
      </c>
      <c r="L102" s="228"/>
      <c r="M102" s="228"/>
      <c r="N102" s="222"/>
      <c r="O102" s="243"/>
      <c r="P102" s="222">
        <f t="shared" ref="P102:P107" si="15">D102*J102+E102*K102+G102*M102+H102*N102</f>
        <v>3</v>
      </c>
    </row>
    <row r="103" spans="1:16" ht="15" customHeight="1">
      <c r="A103" s="324" t="s">
        <v>69</v>
      </c>
      <c r="B103" s="303">
        <v>3</v>
      </c>
      <c r="C103" s="198">
        <v>3</v>
      </c>
      <c r="D103" s="199">
        <v>1</v>
      </c>
      <c r="E103" s="199">
        <v>1</v>
      </c>
      <c r="F103" s="199"/>
      <c r="G103" s="199"/>
      <c r="H103" s="517"/>
      <c r="I103" s="325"/>
      <c r="J103" s="326">
        <v>1</v>
      </c>
      <c r="K103" s="326">
        <v>2</v>
      </c>
      <c r="L103" s="326"/>
      <c r="M103" s="326"/>
      <c r="N103" s="327"/>
      <c r="O103" s="347"/>
      <c r="P103" s="222">
        <f t="shared" si="15"/>
        <v>3</v>
      </c>
    </row>
    <row r="104" spans="1:16" s="586" customFormat="1" ht="15" customHeight="1">
      <c r="A104" s="324" t="s">
        <v>144</v>
      </c>
      <c r="B104" s="595" t="s">
        <v>171</v>
      </c>
      <c r="C104" s="522">
        <v>3</v>
      </c>
      <c r="D104" s="354">
        <v>0</v>
      </c>
      <c r="E104" s="354">
        <v>1</v>
      </c>
      <c r="F104" s="354"/>
      <c r="G104" s="354"/>
      <c r="H104" s="355"/>
      <c r="I104" s="325"/>
      <c r="J104" s="326"/>
      <c r="K104" s="326">
        <v>4</v>
      </c>
      <c r="L104" s="326"/>
      <c r="M104" s="326"/>
      <c r="N104" s="327"/>
      <c r="O104" s="135"/>
      <c r="P104" s="222">
        <f t="shared" si="15"/>
        <v>4</v>
      </c>
    </row>
    <row r="105" spans="1:16" ht="15" customHeight="1" thickBot="1">
      <c r="A105" s="1007" t="s">
        <v>348</v>
      </c>
      <c r="B105" s="1008"/>
      <c r="C105" s="1008"/>
      <c r="D105" s="1008"/>
      <c r="E105" s="1008"/>
      <c r="F105" s="1008"/>
      <c r="G105" s="1008"/>
      <c r="H105" s="1008"/>
      <c r="I105" s="1008"/>
      <c r="J105" s="1008"/>
      <c r="K105" s="1008"/>
      <c r="L105" s="1008"/>
      <c r="M105" s="1008"/>
      <c r="N105" s="1009"/>
      <c r="O105" s="316"/>
      <c r="P105" s="317">
        <f>SUM(P101:P104)</f>
        <v>13</v>
      </c>
    </row>
    <row r="106" spans="1:16" ht="15" customHeight="1">
      <c r="A106" s="324" t="s">
        <v>238</v>
      </c>
      <c r="B106" s="303" t="s">
        <v>155</v>
      </c>
      <c r="C106" s="522">
        <v>3</v>
      </c>
      <c r="D106" s="354">
        <v>1</v>
      </c>
      <c r="E106" s="354">
        <v>0</v>
      </c>
      <c r="F106" s="354"/>
      <c r="G106" s="354"/>
      <c r="H106" s="355"/>
      <c r="I106" s="325"/>
      <c r="J106" s="326">
        <v>1</v>
      </c>
      <c r="K106" s="326"/>
      <c r="L106" s="326"/>
      <c r="M106" s="326"/>
      <c r="N106" s="327"/>
      <c r="O106" s="329"/>
      <c r="P106" s="222">
        <v>1</v>
      </c>
    </row>
    <row r="107" spans="1:16" ht="15" customHeight="1">
      <c r="A107" s="324" t="s">
        <v>70</v>
      </c>
      <c r="B107" s="303">
        <v>3</v>
      </c>
      <c r="C107" s="198">
        <v>3</v>
      </c>
      <c r="D107" s="199">
        <v>1</v>
      </c>
      <c r="E107" s="199">
        <v>1</v>
      </c>
      <c r="F107" s="198"/>
      <c r="G107" s="199"/>
      <c r="H107" s="517"/>
      <c r="I107" s="325"/>
      <c r="J107" s="326"/>
      <c r="K107" s="326">
        <v>2</v>
      </c>
      <c r="L107" s="326"/>
      <c r="M107" s="326"/>
      <c r="N107" s="327"/>
      <c r="O107" s="347"/>
      <c r="P107" s="222">
        <f t="shared" si="15"/>
        <v>2</v>
      </c>
    </row>
    <row r="108" spans="1:16" ht="15" customHeight="1">
      <c r="A108" s="353" t="s">
        <v>241</v>
      </c>
      <c r="B108" s="330" t="s">
        <v>154</v>
      </c>
      <c r="C108" s="527"/>
      <c r="D108" s="177"/>
      <c r="E108" s="177"/>
      <c r="F108" s="177">
        <v>2</v>
      </c>
      <c r="G108" s="177">
        <v>0</v>
      </c>
      <c r="H108" s="178">
        <v>2</v>
      </c>
      <c r="I108" s="333"/>
      <c r="J108" s="334"/>
      <c r="K108" s="334"/>
      <c r="L108" s="334"/>
      <c r="M108" s="334"/>
      <c r="N108" s="335">
        <v>1</v>
      </c>
      <c r="O108" s="206"/>
      <c r="P108" s="389">
        <v>2</v>
      </c>
    </row>
    <row r="109" spans="1:16" s="586" customFormat="1" ht="15" customHeight="1">
      <c r="A109" s="324" t="s">
        <v>144</v>
      </c>
      <c r="B109" s="595" t="s">
        <v>171</v>
      </c>
      <c r="C109" s="522">
        <v>3</v>
      </c>
      <c r="D109" s="354">
        <v>0</v>
      </c>
      <c r="E109" s="354">
        <v>1</v>
      </c>
      <c r="F109" s="354"/>
      <c r="G109" s="354"/>
      <c r="H109" s="355"/>
      <c r="I109" s="325"/>
      <c r="J109" s="326"/>
      <c r="K109" s="326">
        <v>3</v>
      </c>
      <c r="L109" s="326"/>
      <c r="M109" s="326"/>
      <c r="N109" s="327"/>
      <c r="O109" s="135"/>
      <c r="P109" s="222">
        <f t="shared" ref="P109:P110" si="16">D109*J109+E109*K109+G109*M109+H109*N109</f>
        <v>3</v>
      </c>
    </row>
    <row r="110" spans="1:16" s="586" customFormat="1" ht="15" customHeight="1">
      <c r="A110" s="237" t="s">
        <v>163</v>
      </c>
      <c r="B110" s="594" t="s">
        <v>164</v>
      </c>
      <c r="C110" s="533">
        <v>3</v>
      </c>
      <c r="D110" s="50">
        <v>0</v>
      </c>
      <c r="E110" s="50">
        <v>2</v>
      </c>
      <c r="F110" s="50"/>
      <c r="G110" s="50"/>
      <c r="H110" s="51"/>
      <c r="I110" s="238"/>
      <c r="J110" s="239"/>
      <c r="K110" s="239">
        <v>2</v>
      </c>
      <c r="L110" s="239"/>
      <c r="M110" s="239"/>
      <c r="N110" s="240"/>
      <c r="O110" s="243">
        <f>C110*I110+F110*L110</f>
        <v>0</v>
      </c>
      <c r="P110" s="222">
        <f t="shared" si="16"/>
        <v>4</v>
      </c>
    </row>
    <row r="111" spans="1:16" ht="15" customHeight="1" thickBot="1">
      <c r="A111" s="1007" t="s">
        <v>349</v>
      </c>
      <c r="B111" s="1008"/>
      <c r="C111" s="1008"/>
      <c r="D111" s="1008"/>
      <c r="E111" s="1008"/>
      <c r="F111" s="1008"/>
      <c r="G111" s="1008"/>
      <c r="H111" s="1008"/>
      <c r="I111" s="1008"/>
      <c r="J111" s="1008"/>
      <c r="K111" s="1008"/>
      <c r="L111" s="1008"/>
      <c r="M111" s="1008"/>
      <c r="N111" s="1009"/>
      <c r="O111" s="316"/>
      <c r="P111" s="317">
        <f>SUM(P106:P110)</f>
        <v>12</v>
      </c>
    </row>
    <row r="112" spans="1:16" ht="15" customHeight="1">
      <c r="A112" s="324" t="s">
        <v>212</v>
      </c>
      <c r="B112" s="303">
        <v>2</v>
      </c>
      <c r="C112" s="336"/>
      <c r="D112" s="337"/>
      <c r="E112" s="337"/>
      <c r="F112" s="354">
        <v>3</v>
      </c>
      <c r="G112" s="354">
        <v>1</v>
      </c>
      <c r="H112" s="355">
        <v>1</v>
      </c>
      <c r="I112" s="325"/>
      <c r="J112" s="326"/>
      <c r="K112" s="326"/>
      <c r="L112" s="326"/>
      <c r="M112" s="326">
        <v>1</v>
      </c>
      <c r="N112" s="327">
        <v>2</v>
      </c>
      <c r="O112" s="209"/>
      <c r="P112" s="222">
        <f>D112*J112+E112*K112+G112*M112+H112*N112</f>
        <v>3</v>
      </c>
    </row>
    <row r="113" spans="1:16" ht="15" customHeight="1" thickBot="1">
      <c r="A113" s="1007" t="s">
        <v>316</v>
      </c>
      <c r="B113" s="1008"/>
      <c r="C113" s="1008"/>
      <c r="D113" s="1008"/>
      <c r="E113" s="1008"/>
      <c r="F113" s="1008"/>
      <c r="G113" s="1008"/>
      <c r="H113" s="1008"/>
      <c r="I113" s="1008"/>
      <c r="J113" s="1008"/>
      <c r="K113" s="1008"/>
      <c r="L113" s="1008"/>
      <c r="M113" s="1008"/>
      <c r="N113" s="1009"/>
      <c r="O113" s="316"/>
      <c r="P113" s="317">
        <f>SUM(P112:P112)</f>
        <v>3</v>
      </c>
    </row>
    <row r="114" spans="1:16" ht="15" customHeight="1">
      <c r="A114" s="296" t="s">
        <v>160</v>
      </c>
      <c r="B114" s="283">
        <v>1</v>
      </c>
      <c r="C114" s="532">
        <v>3</v>
      </c>
      <c r="D114" s="400">
        <v>2</v>
      </c>
      <c r="E114" s="400">
        <v>1</v>
      </c>
      <c r="F114" s="400">
        <v>3</v>
      </c>
      <c r="G114" s="400">
        <v>2</v>
      </c>
      <c r="H114" s="513">
        <v>1</v>
      </c>
      <c r="I114" s="241"/>
      <c r="J114" s="239">
        <v>2</v>
      </c>
      <c r="K114" s="239">
        <v>4</v>
      </c>
      <c r="L114" s="239"/>
      <c r="M114" s="239">
        <v>2</v>
      </c>
      <c r="N114" s="389">
        <v>4</v>
      </c>
      <c r="O114" s="241">
        <f>C114*I114+F114*L114</f>
        <v>0</v>
      </c>
      <c r="P114" s="389">
        <f>D114*J114+E114*K114+G114*M114+H114*N114</f>
        <v>16</v>
      </c>
    </row>
    <row r="115" spans="1:16" ht="15" customHeight="1">
      <c r="A115" s="71" t="s">
        <v>161</v>
      </c>
      <c r="B115" s="402">
        <v>2</v>
      </c>
      <c r="C115" s="230">
        <v>3</v>
      </c>
      <c r="D115" s="231">
        <v>1</v>
      </c>
      <c r="E115" s="231">
        <v>1</v>
      </c>
      <c r="F115" s="231"/>
      <c r="G115" s="231"/>
      <c r="H115" s="272"/>
      <c r="I115" s="243"/>
      <c r="J115" s="228">
        <v>2</v>
      </c>
      <c r="K115" s="228">
        <v>2</v>
      </c>
      <c r="L115" s="228"/>
      <c r="M115" s="228"/>
      <c r="N115" s="228"/>
      <c r="O115" s="243"/>
      <c r="P115" s="222">
        <f>D115*J115+E115*K115+G115*M115+H115*N115</f>
        <v>4</v>
      </c>
    </row>
    <row r="116" spans="1:16" ht="15" customHeight="1">
      <c r="A116" s="271" t="s">
        <v>61</v>
      </c>
      <c r="B116" s="402">
        <v>3</v>
      </c>
      <c r="C116" s="230">
        <v>3</v>
      </c>
      <c r="D116" s="231">
        <v>1</v>
      </c>
      <c r="E116" s="231">
        <v>1</v>
      </c>
      <c r="F116" s="231"/>
      <c r="G116" s="231"/>
      <c r="H116" s="272"/>
      <c r="I116" s="243"/>
      <c r="J116" s="228">
        <v>1</v>
      </c>
      <c r="K116" s="228">
        <v>1</v>
      </c>
      <c r="L116" s="228"/>
      <c r="M116" s="228"/>
      <c r="N116" s="228"/>
      <c r="O116" s="243"/>
      <c r="P116" s="222">
        <f>D116*J116+E116*K116+G116*M116+H116*N116</f>
        <v>2</v>
      </c>
    </row>
    <row r="117" spans="1:16" ht="15" customHeight="1">
      <c r="A117" s="71" t="s">
        <v>96</v>
      </c>
      <c r="B117" s="279">
        <v>4</v>
      </c>
      <c r="C117" s="49">
        <v>3</v>
      </c>
      <c r="D117" s="50">
        <v>1</v>
      </c>
      <c r="E117" s="50">
        <v>1</v>
      </c>
      <c r="F117" s="50"/>
      <c r="G117" s="50"/>
      <c r="H117" s="51"/>
      <c r="I117" s="504"/>
      <c r="J117" s="239"/>
      <c r="K117" s="239">
        <v>1</v>
      </c>
      <c r="L117" s="274"/>
      <c r="M117" s="275"/>
      <c r="N117" s="278"/>
      <c r="O117" s="243">
        <f>C117*I117+F117*L117</f>
        <v>0</v>
      </c>
      <c r="P117" s="222">
        <f t="shared" ref="P117" si="17">D117*J117+E117*K117+G117*M117+H117*N117</f>
        <v>1</v>
      </c>
    </row>
    <row r="118" spans="1:16" ht="15" customHeight="1">
      <c r="A118" s="271" t="s">
        <v>60</v>
      </c>
      <c r="B118" s="402">
        <v>2</v>
      </c>
      <c r="C118" s="230"/>
      <c r="D118" s="231"/>
      <c r="E118" s="231"/>
      <c r="F118" s="231">
        <v>3</v>
      </c>
      <c r="G118" s="231">
        <v>1</v>
      </c>
      <c r="H118" s="272">
        <v>1</v>
      </c>
      <c r="I118" s="243"/>
      <c r="J118" s="228"/>
      <c r="K118" s="228"/>
      <c r="L118" s="228"/>
      <c r="M118" s="228">
        <v>2</v>
      </c>
      <c r="N118" s="222">
        <v>2</v>
      </c>
      <c r="O118" s="243"/>
      <c r="P118" s="222">
        <f>D118*J118+E118*K118+G118*M118+H118*N118</f>
        <v>4</v>
      </c>
    </row>
    <row r="119" spans="1:16" ht="15" customHeight="1">
      <c r="A119" s="71" t="s">
        <v>32</v>
      </c>
      <c r="B119" s="402">
        <v>2</v>
      </c>
      <c r="C119" s="230"/>
      <c r="D119" s="231"/>
      <c r="E119" s="231"/>
      <c r="F119" s="231">
        <v>3</v>
      </c>
      <c r="G119" s="231">
        <v>1</v>
      </c>
      <c r="H119" s="272">
        <v>1</v>
      </c>
      <c r="I119" s="243"/>
      <c r="J119" s="228"/>
      <c r="K119" s="228"/>
      <c r="L119" s="228"/>
      <c r="M119" s="228">
        <v>1</v>
      </c>
      <c r="N119" s="222">
        <v>1</v>
      </c>
      <c r="O119" s="243"/>
      <c r="P119" s="222">
        <f>D119*J119+E119*K119+G119*M119+H119*N119</f>
        <v>2</v>
      </c>
    </row>
    <row r="120" spans="1:16" ht="15" customHeight="1">
      <c r="A120" s="71" t="s">
        <v>66</v>
      </c>
      <c r="B120" s="273">
        <v>3</v>
      </c>
      <c r="C120" s="274"/>
      <c r="D120" s="275"/>
      <c r="E120" s="275"/>
      <c r="F120" s="275">
        <v>3</v>
      </c>
      <c r="G120" s="275">
        <v>1</v>
      </c>
      <c r="H120" s="276">
        <v>1</v>
      </c>
      <c r="I120" s="277"/>
      <c r="J120" s="275"/>
      <c r="K120" s="275"/>
      <c r="L120" s="275"/>
      <c r="M120" s="275">
        <v>1</v>
      </c>
      <c r="N120" s="278"/>
      <c r="O120" s="279">
        <f>C120*I120+F120*L120</f>
        <v>0</v>
      </c>
      <c r="P120" s="222">
        <f t="shared" ref="P120" si="18">D120*J120+E120*K120+G120*M120+H120*N120</f>
        <v>1</v>
      </c>
    </row>
    <row r="121" spans="1:16" ht="15" customHeight="1" thickBot="1">
      <c r="A121" s="1001" t="s">
        <v>191</v>
      </c>
      <c r="B121" s="1002"/>
      <c r="C121" s="1002"/>
      <c r="D121" s="1002"/>
      <c r="E121" s="1002"/>
      <c r="F121" s="1002"/>
      <c r="G121" s="1002"/>
      <c r="H121" s="1002"/>
      <c r="I121" s="1002"/>
      <c r="J121" s="1002"/>
      <c r="K121" s="1002"/>
      <c r="L121" s="1002"/>
      <c r="M121" s="1002"/>
      <c r="N121" s="1003"/>
      <c r="O121" s="235">
        <f ca="1">SUBTOTAL(9,O114:O146)</f>
        <v>0</v>
      </c>
      <c r="P121" s="236">
        <f>SUBTOTAL(9,P114:P120)</f>
        <v>30</v>
      </c>
    </row>
    <row r="122" spans="1:16" ht="15" customHeight="1">
      <c r="A122" s="237" t="s">
        <v>160</v>
      </c>
      <c r="B122" s="283">
        <v>1</v>
      </c>
      <c r="C122" s="532">
        <v>3</v>
      </c>
      <c r="D122" s="400">
        <v>2</v>
      </c>
      <c r="E122" s="400">
        <v>1</v>
      </c>
      <c r="F122" s="400">
        <v>3</v>
      </c>
      <c r="G122" s="400">
        <v>2</v>
      </c>
      <c r="H122" s="513">
        <v>1</v>
      </c>
      <c r="I122" s="241"/>
      <c r="J122" s="239">
        <v>2</v>
      </c>
      <c r="K122" s="239">
        <v>4</v>
      </c>
      <c r="L122" s="239"/>
      <c r="M122" s="239">
        <v>2</v>
      </c>
      <c r="N122" s="389">
        <v>4</v>
      </c>
      <c r="O122" s="294">
        <f>C122*I122+F122*L122</f>
        <v>0</v>
      </c>
      <c r="P122" s="389">
        <f>D122*J122+E122*K122+G122*M122+H122*N122</f>
        <v>16</v>
      </c>
    </row>
    <row r="123" spans="1:16" ht="15" customHeight="1">
      <c r="A123" s="286" t="s">
        <v>95</v>
      </c>
      <c r="B123" s="287">
        <v>4</v>
      </c>
      <c r="C123" s="233">
        <v>3</v>
      </c>
      <c r="D123" s="231">
        <v>1</v>
      </c>
      <c r="E123" s="231">
        <v>1</v>
      </c>
      <c r="F123" s="231"/>
      <c r="G123" s="231"/>
      <c r="H123" s="232"/>
      <c r="I123" s="243"/>
      <c r="J123" s="228">
        <v>1</v>
      </c>
      <c r="K123" s="228"/>
      <c r="L123" s="227"/>
      <c r="M123" s="228"/>
      <c r="N123" s="234"/>
      <c r="O123" s="258"/>
      <c r="P123" s="222">
        <f t="shared" ref="P123:P124" si="19">D123*J123+E123*K123+G123*M123+H123*N123</f>
        <v>1</v>
      </c>
    </row>
    <row r="124" spans="1:16" ht="15" customHeight="1">
      <c r="A124" s="69" t="s">
        <v>94</v>
      </c>
      <c r="B124" s="284">
        <v>4</v>
      </c>
      <c r="C124" s="233">
        <v>3</v>
      </c>
      <c r="D124" s="231">
        <v>1</v>
      </c>
      <c r="E124" s="231">
        <v>1</v>
      </c>
      <c r="F124" s="231"/>
      <c r="G124" s="231"/>
      <c r="H124" s="232"/>
      <c r="I124" s="233"/>
      <c r="J124" s="231">
        <v>1</v>
      </c>
      <c r="K124" s="231"/>
      <c r="L124" s="228"/>
      <c r="M124" s="228"/>
      <c r="N124" s="234"/>
      <c r="O124" s="258"/>
      <c r="P124" s="222">
        <f t="shared" si="19"/>
        <v>1</v>
      </c>
    </row>
    <row r="125" spans="1:16" ht="15" customHeight="1">
      <c r="A125" s="71" t="s">
        <v>35</v>
      </c>
      <c r="B125" s="223">
        <v>2</v>
      </c>
      <c r="C125" s="230"/>
      <c r="D125" s="231"/>
      <c r="E125" s="231"/>
      <c r="F125" s="231">
        <v>3</v>
      </c>
      <c r="G125" s="231">
        <v>1</v>
      </c>
      <c r="H125" s="272">
        <v>1</v>
      </c>
      <c r="I125" s="243"/>
      <c r="J125" s="228"/>
      <c r="K125" s="228"/>
      <c r="L125" s="228"/>
      <c r="M125" s="228">
        <v>1</v>
      </c>
      <c r="N125" s="228">
        <v>2</v>
      </c>
      <c r="O125" s="243"/>
      <c r="P125" s="222">
        <f>D125*J125+E125*K125+G125*M125+H125*N125</f>
        <v>3</v>
      </c>
    </row>
    <row r="126" spans="1:16" s="623" customFormat="1" ht="15" customHeight="1">
      <c r="A126" s="324" t="s">
        <v>36</v>
      </c>
      <c r="B126" s="330">
        <v>2</v>
      </c>
      <c r="C126" s="331"/>
      <c r="D126" s="332"/>
      <c r="E126" s="332"/>
      <c r="F126" s="525">
        <v>3</v>
      </c>
      <c r="G126" s="525">
        <v>1</v>
      </c>
      <c r="H126" s="526">
        <v>1</v>
      </c>
      <c r="I126" s="333"/>
      <c r="J126" s="334"/>
      <c r="K126" s="334"/>
      <c r="L126" s="334"/>
      <c r="M126" s="334">
        <v>1</v>
      </c>
      <c r="N126" s="335"/>
      <c r="O126" s="329">
        <f>C126*I126+F126*L126</f>
        <v>0</v>
      </c>
      <c r="P126" s="328">
        <f>D126*J126+E126*K126+G126*M126+H126*N126</f>
        <v>1</v>
      </c>
    </row>
    <row r="127" spans="1:16" ht="15" customHeight="1">
      <c r="A127" s="289" t="s">
        <v>99</v>
      </c>
      <c r="B127" s="287">
        <v>4</v>
      </c>
      <c r="C127" s="233"/>
      <c r="D127" s="231"/>
      <c r="E127" s="231"/>
      <c r="F127" s="231">
        <v>3</v>
      </c>
      <c r="G127" s="231">
        <v>1</v>
      </c>
      <c r="H127" s="232">
        <v>1</v>
      </c>
      <c r="I127" s="233"/>
      <c r="J127" s="231"/>
      <c r="K127" s="231"/>
      <c r="L127" s="230"/>
      <c r="M127" s="231">
        <v>1</v>
      </c>
      <c r="N127" s="232">
        <v>2</v>
      </c>
      <c r="O127" s="230"/>
      <c r="P127" s="222">
        <f>D127*J127+E127*K127+G127*M127+H127*N127</f>
        <v>3</v>
      </c>
    </row>
    <row r="128" spans="1:16" ht="15" customHeight="1">
      <c r="A128" s="71" t="s">
        <v>174</v>
      </c>
      <c r="B128" s="368" t="s">
        <v>155</v>
      </c>
      <c r="C128" s="245">
        <v>2</v>
      </c>
      <c r="D128" s="246">
        <v>1</v>
      </c>
      <c r="E128" s="246">
        <v>1</v>
      </c>
      <c r="F128" s="246">
        <v>2</v>
      </c>
      <c r="G128" s="246">
        <v>1</v>
      </c>
      <c r="H128" s="249">
        <v>1</v>
      </c>
      <c r="I128" s="245"/>
      <c r="J128" s="246">
        <v>1</v>
      </c>
      <c r="K128" s="246">
        <v>1</v>
      </c>
      <c r="L128" s="228"/>
      <c r="M128" s="228">
        <v>1</v>
      </c>
      <c r="N128" s="234">
        <v>1</v>
      </c>
      <c r="O128" s="258"/>
      <c r="P128" s="222">
        <f>D128*J128+E128*K128+G128*M128+H128*N128</f>
        <v>4</v>
      </c>
    </row>
    <row r="129" spans="1:16" ht="15" customHeight="1">
      <c r="A129" s="71" t="s">
        <v>214</v>
      </c>
      <c r="B129" s="223" t="s">
        <v>162</v>
      </c>
      <c r="C129" s="230">
        <v>2</v>
      </c>
      <c r="D129" s="231">
        <v>1</v>
      </c>
      <c r="E129" s="231">
        <v>0</v>
      </c>
      <c r="F129" s="225"/>
      <c r="G129" s="225"/>
      <c r="H129" s="270"/>
      <c r="I129" s="243"/>
      <c r="J129" s="228">
        <v>1</v>
      </c>
      <c r="K129" s="228"/>
      <c r="L129" s="228"/>
      <c r="M129" s="228"/>
      <c r="N129" s="222"/>
      <c r="O129" s="227">
        <f>C129*I129+F129*L129</f>
        <v>0</v>
      </c>
      <c r="P129" s="222">
        <f t="shared" ref="P129" si="20">D129*J129+E129*K129+G129*M129+H129*N129</f>
        <v>1</v>
      </c>
    </row>
    <row r="130" spans="1:16" ht="15" customHeight="1" thickBot="1">
      <c r="A130" s="1001" t="s">
        <v>327</v>
      </c>
      <c r="B130" s="1002"/>
      <c r="C130" s="1002"/>
      <c r="D130" s="1002"/>
      <c r="E130" s="1002"/>
      <c r="F130" s="1002"/>
      <c r="G130" s="1002"/>
      <c r="H130" s="1002"/>
      <c r="I130" s="1002"/>
      <c r="J130" s="1002"/>
      <c r="K130" s="1002"/>
      <c r="L130" s="1002"/>
      <c r="M130" s="1002"/>
      <c r="N130" s="1002"/>
      <c r="O130" s="235"/>
      <c r="P130" s="236">
        <f>SUBTOTAL(9,P122:P129)</f>
        <v>30</v>
      </c>
    </row>
    <row r="131" spans="1:16" ht="15" customHeight="1">
      <c r="A131" s="288" t="s">
        <v>101</v>
      </c>
      <c r="B131" s="223">
        <v>4</v>
      </c>
      <c r="C131" s="242"/>
      <c r="D131" s="225"/>
      <c r="E131" s="225"/>
      <c r="F131" s="231">
        <v>3</v>
      </c>
      <c r="G131" s="231">
        <v>1</v>
      </c>
      <c r="H131" s="232">
        <v>1</v>
      </c>
      <c r="I131" s="227"/>
      <c r="J131" s="228"/>
      <c r="K131" s="228"/>
      <c r="L131" s="227"/>
      <c r="M131" s="228">
        <v>1</v>
      </c>
      <c r="N131" s="222">
        <v>2</v>
      </c>
      <c r="O131" s="263"/>
      <c r="P131" s="222">
        <f>D131*J131+E131*K131+G131*M131+H131*N131</f>
        <v>3</v>
      </c>
    </row>
    <row r="132" spans="1:16" ht="15" customHeight="1">
      <c r="A132" s="271" t="s">
        <v>60</v>
      </c>
      <c r="B132" s="402">
        <v>2</v>
      </c>
      <c r="C132" s="230"/>
      <c r="D132" s="231"/>
      <c r="E132" s="231"/>
      <c r="F132" s="231">
        <v>3</v>
      </c>
      <c r="G132" s="231">
        <v>1</v>
      </c>
      <c r="H132" s="272">
        <v>1</v>
      </c>
      <c r="I132" s="243"/>
      <c r="J132" s="228"/>
      <c r="K132" s="228"/>
      <c r="L132" s="228"/>
      <c r="M132" s="228"/>
      <c r="N132" s="222">
        <v>2</v>
      </c>
      <c r="O132" s="243"/>
      <c r="P132" s="222">
        <f>D132*J132+E132*K132+G132*M132+H132*N132</f>
        <v>2</v>
      </c>
    </row>
    <row r="133" spans="1:16" ht="15" customHeight="1">
      <c r="A133" s="71" t="s">
        <v>62</v>
      </c>
      <c r="B133" s="290">
        <v>3</v>
      </c>
      <c r="C133" s="734">
        <v>3</v>
      </c>
      <c r="D133" s="735">
        <v>1</v>
      </c>
      <c r="E133" s="735">
        <v>1</v>
      </c>
      <c r="F133" s="735"/>
      <c r="G133" s="735"/>
      <c r="H133" s="736"/>
      <c r="I133" s="243"/>
      <c r="J133" s="228">
        <v>1</v>
      </c>
      <c r="K133" s="228">
        <v>2</v>
      </c>
      <c r="L133" s="227"/>
      <c r="M133" s="228"/>
      <c r="N133" s="234"/>
      <c r="O133" s="258"/>
      <c r="P133" s="222">
        <f>D133*J133+E133*K133+G133*M133+H133*N133</f>
        <v>3</v>
      </c>
    </row>
    <row r="134" spans="1:16" ht="15" customHeight="1" thickBot="1">
      <c r="A134" s="1001" t="s">
        <v>328</v>
      </c>
      <c r="B134" s="1002"/>
      <c r="C134" s="1002"/>
      <c r="D134" s="1002"/>
      <c r="E134" s="1002"/>
      <c r="F134" s="1002"/>
      <c r="G134" s="1002"/>
      <c r="H134" s="1002"/>
      <c r="I134" s="1002"/>
      <c r="J134" s="1002"/>
      <c r="K134" s="1002"/>
      <c r="L134" s="1002"/>
      <c r="M134" s="1002"/>
      <c r="N134" s="1003"/>
      <c r="O134" s="235">
        <f ca="1">SUBTOTAL(9,O131:O151)</f>
        <v>0</v>
      </c>
      <c r="P134" s="236">
        <f>SUBTOTAL(9,P131:P133)</f>
        <v>8</v>
      </c>
    </row>
    <row r="135" spans="1:16" ht="15" customHeight="1">
      <c r="A135" s="71" t="s">
        <v>96</v>
      </c>
      <c r="B135" s="279">
        <v>4</v>
      </c>
      <c r="C135" s="49">
        <v>3</v>
      </c>
      <c r="D135" s="50">
        <v>1</v>
      </c>
      <c r="E135" s="50">
        <v>1</v>
      </c>
      <c r="F135" s="50"/>
      <c r="G135" s="50"/>
      <c r="H135" s="51"/>
      <c r="I135" s="504"/>
      <c r="J135" s="239">
        <v>1</v>
      </c>
      <c r="K135" s="239"/>
      <c r="L135" s="274"/>
      <c r="M135" s="275"/>
      <c r="N135" s="278"/>
      <c r="O135" s="243">
        <f>C135*I135+F135*L135</f>
        <v>0</v>
      </c>
      <c r="P135" s="222">
        <f t="shared" ref="P135:P138" si="21">D135*J135+E135*K135+G135*M135+H135*N135</f>
        <v>1</v>
      </c>
    </row>
    <row r="136" spans="1:16" ht="15" customHeight="1">
      <c r="A136" s="60" t="s">
        <v>64</v>
      </c>
      <c r="B136" s="229">
        <v>3</v>
      </c>
      <c r="C136" s="230">
        <v>3</v>
      </c>
      <c r="D136" s="231">
        <v>1</v>
      </c>
      <c r="E136" s="231">
        <v>1</v>
      </c>
      <c r="F136" s="231"/>
      <c r="G136" s="231"/>
      <c r="H136" s="272"/>
      <c r="I136" s="233"/>
      <c r="J136" s="231">
        <v>1</v>
      </c>
      <c r="K136" s="231">
        <v>2</v>
      </c>
      <c r="L136" s="275"/>
      <c r="M136" s="275"/>
      <c r="N136" s="278"/>
      <c r="O136" s="243"/>
      <c r="P136" s="222">
        <f t="shared" si="21"/>
        <v>3</v>
      </c>
    </row>
    <row r="137" spans="1:16" ht="15" customHeight="1">
      <c r="A137" s="71" t="s">
        <v>100</v>
      </c>
      <c r="B137" s="223">
        <v>4</v>
      </c>
      <c r="C137" s="242"/>
      <c r="D137" s="225"/>
      <c r="E137" s="225"/>
      <c r="F137" s="231">
        <v>3</v>
      </c>
      <c r="G137" s="231">
        <v>1</v>
      </c>
      <c r="H137" s="232">
        <v>1</v>
      </c>
      <c r="I137" s="227"/>
      <c r="J137" s="228"/>
      <c r="K137" s="228"/>
      <c r="L137" s="228"/>
      <c r="M137" s="228"/>
      <c r="N137" s="222">
        <v>1</v>
      </c>
      <c r="O137" s="258">
        <f>C137*I137+F137*L137</f>
        <v>0</v>
      </c>
      <c r="P137" s="222">
        <f>D137*J137+E137*K137+G137*M137+H137*N137</f>
        <v>1</v>
      </c>
    </row>
    <row r="138" spans="1:16" ht="15" customHeight="1">
      <c r="A138" s="71" t="s">
        <v>67</v>
      </c>
      <c r="B138" s="223">
        <v>3</v>
      </c>
      <c r="C138" s="242"/>
      <c r="D138" s="225"/>
      <c r="E138" s="225"/>
      <c r="F138" s="231">
        <v>3</v>
      </c>
      <c r="G138" s="231">
        <v>1</v>
      </c>
      <c r="H138" s="232">
        <v>1</v>
      </c>
      <c r="I138" s="281"/>
      <c r="J138" s="282"/>
      <c r="K138" s="282"/>
      <c r="L138" s="282"/>
      <c r="M138" s="282">
        <v>1</v>
      </c>
      <c r="N138" s="684">
        <v>2</v>
      </c>
      <c r="O138" s="258">
        <f>C138*I138+F138*L138</f>
        <v>0</v>
      </c>
      <c r="P138" s="222">
        <f t="shared" si="21"/>
        <v>3</v>
      </c>
    </row>
    <row r="139" spans="1:16" ht="15" customHeight="1" thickBot="1">
      <c r="A139" s="1001" t="s">
        <v>277</v>
      </c>
      <c r="B139" s="1002"/>
      <c r="C139" s="1002"/>
      <c r="D139" s="1002"/>
      <c r="E139" s="1002"/>
      <c r="F139" s="1002"/>
      <c r="G139" s="1002"/>
      <c r="H139" s="1002"/>
      <c r="I139" s="1002"/>
      <c r="J139" s="1002"/>
      <c r="K139" s="1002"/>
      <c r="L139" s="1002"/>
      <c r="M139" s="1002"/>
      <c r="N139" s="1003"/>
      <c r="O139" s="235">
        <f ca="1">SUBTOTAL(9,O139:O145)</f>
        <v>0</v>
      </c>
      <c r="P139" s="236">
        <f>SUBTOTAL(9,P135:P138)</f>
        <v>8</v>
      </c>
    </row>
    <row r="140" spans="1:16" ht="15" customHeight="1">
      <c r="A140" s="69" t="s">
        <v>94</v>
      </c>
      <c r="B140" s="284">
        <v>4</v>
      </c>
      <c r="C140" s="233">
        <v>3</v>
      </c>
      <c r="D140" s="231">
        <v>1</v>
      </c>
      <c r="E140" s="231">
        <v>1</v>
      </c>
      <c r="F140" s="231"/>
      <c r="G140" s="231"/>
      <c r="H140" s="232"/>
      <c r="I140" s="233"/>
      <c r="J140" s="231">
        <v>1</v>
      </c>
      <c r="K140" s="231"/>
      <c r="L140" s="228"/>
      <c r="M140" s="228"/>
      <c r="N140" s="222"/>
      <c r="O140" s="258"/>
      <c r="P140" s="222">
        <f>D140*J140+E140*K140+G140*M140+H140*N140</f>
        <v>1</v>
      </c>
    </row>
    <row r="141" spans="1:16" ht="15" customHeight="1">
      <c r="A141" s="71" t="s">
        <v>100</v>
      </c>
      <c r="B141" s="223">
        <v>4</v>
      </c>
      <c r="C141" s="242"/>
      <c r="D141" s="225"/>
      <c r="E141" s="225"/>
      <c r="F141" s="231">
        <v>3</v>
      </c>
      <c r="G141" s="231">
        <v>1</v>
      </c>
      <c r="H141" s="232">
        <v>1</v>
      </c>
      <c r="I141" s="227"/>
      <c r="J141" s="228"/>
      <c r="K141" s="228"/>
      <c r="L141" s="228"/>
      <c r="M141" s="228">
        <v>1</v>
      </c>
      <c r="N141" s="222"/>
      <c r="O141" s="258">
        <f>C141*I141+F141*L141</f>
        <v>0</v>
      </c>
      <c r="P141" s="222">
        <f>D141*J141+E141*K141+G141*M141+H141*N141</f>
        <v>1</v>
      </c>
    </row>
    <row r="142" spans="1:16" ht="15" customHeight="1" thickBot="1">
      <c r="A142" s="1001" t="s">
        <v>276</v>
      </c>
      <c r="B142" s="1002"/>
      <c r="C142" s="1002"/>
      <c r="D142" s="1002"/>
      <c r="E142" s="1002"/>
      <c r="F142" s="1002"/>
      <c r="G142" s="1002"/>
      <c r="H142" s="1002"/>
      <c r="I142" s="1002"/>
      <c r="J142" s="1002"/>
      <c r="K142" s="1002"/>
      <c r="L142" s="1002"/>
      <c r="M142" s="1002"/>
      <c r="N142" s="1003"/>
      <c r="O142" s="235">
        <f ca="1">SUBTOTAL(9,O141:O156)</f>
        <v>0</v>
      </c>
      <c r="P142" s="236">
        <f>SUBTOTAL(9,P140:P141)</f>
        <v>2</v>
      </c>
    </row>
    <row r="143" spans="1:16" ht="15" customHeight="1">
      <c r="A143" s="69" t="s">
        <v>94</v>
      </c>
      <c r="B143" s="284">
        <v>4</v>
      </c>
      <c r="C143" s="233">
        <v>3</v>
      </c>
      <c r="D143" s="231">
        <v>1</v>
      </c>
      <c r="E143" s="231">
        <v>1</v>
      </c>
      <c r="F143" s="231"/>
      <c r="G143" s="231"/>
      <c r="H143" s="232"/>
      <c r="I143" s="233"/>
      <c r="J143" s="231"/>
      <c r="K143" s="231">
        <v>1</v>
      </c>
      <c r="L143" s="228"/>
      <c r="M143" s="228"/>
      <c r="N143" s="222"/>
      <c r="O143" s="258"/>
      <c r="P143" s="222">
        <f t="shared" ref="P143:P144" si="22">D143*J143+E143*K143+G143*M143+H143*N143</f>
        <v>1</v>
      </c>
    </row>
    <row r="144" spans="1:16" ht="15" customHeight="1">
      <c r="A144" s="286" t="s">
        <v>97</v>
      </c>
      <c r="B144" s="407">
        <v>4</v>
      </c>
      <c r="C144" s="230">
        <v>3</v>
      </c>
      <c r="D144" s="231">
        <v>1</v>
      </c>
      <c r="E144" s="231">
        <v>1</v>
      </c>
      <c r="F144" s="230"/>
      <c r="G144" s="231"/>
      <c r="H144" s="232"/>
      <c r="I144" s="227"/>
      <c r="J144" s="228">
        <v>1</v>
      </c>
      <c r="K144" s="228"/>
      <c r="L144" s="227"/>
      <c r="M144" s="228"/>
      <c r="N144" s="222"/>
      <c r="O144" s="258"/>
      <c r="P144" s="222">
        <f t="shared" si="22"/>
        <v>1</v>
      </c>
    </row>
    <row r="145" spans="1:16" ht="15" customHeight="1" thickBot="1">
      <c r="A145" s="1001" t="s">
        <v>278</v>
      </c>
      <c r="B145" s="1002"/>
      <c r="C145" s="1002"/>
      <c r="D145" s="1002"/>
      <c r="E145" s="1002"/>
      <c r="F145" s="1002"/>
      <c r="G145" s="1002"/>
      <c r="H145" s="1002"/>
      <c r="I145" s="1002"/>
      <c r="J145" s="1002"/>
      <c r="K145" s="1002"/>
      <c r="L145" s="1002"/>
      <c r="M145" s="1002"/>
      <c r="N145" s="1003"/>
      <c r="O145" s="235">
        <f ca="1">SUBTOTAL(9,O140:O158)</f>
        <v>0</v>
      </c>
      <c r="P145" s="236">
        <f>SUBTOTAL(9,P143:P144)</f>
        <v>2</v>
      </c>
    </row>
    <row r="146" spans="1:16" ht="15" customHeight="1">
      <c r="A146" s="71" t="s">
        <v>98</v>
      </c>
      <c r="B146" s="223">
        <v>4</v>
      </c>
      <c r="C146" s="242"/>
      <c r="D146" s="225"/>
      <c r="E146" s="225"/>
      <c r="F146" s="231">
        <v>3</v>
      </c>
      <c r="G146" s="231">
        <v>1</v>
      </c>
      <c r="H146" s="232">
        <v>1</v>
      </c>
      <c r="I146" s="227"/>
      <c r="J146" s="228"/>
      <c r="K146" s="228"/>
      <c r="L146" s="228"/>
      <c r="M146" s="228">
        <v>1</v>
      </c>
      <c r="N146" s="222">
        <v>2</v>
      </c>
      <c r="O146" s="258">
        <f>C146*I146+F146*L146</f>
        <v>0</v>
      </c>
      <c r="P146" s="222">
        <f>D146*J146+E146*K146+G146*M146+H146*N146</f>
        <v>3</v>
      </c>
    </row>
    <row r="147" spans="1:16" ht="15" customHeight="1" thickBot="1">
      <c r="A147" s="1001" t="s">
        <v>193</v>
      </c>
      <c r="B147" s="1002"/>
      <c r="C147" s="1002"/>
      <c r="D147" s="1002"/>
      <c r="E147" s="1002"/>
      <c r="F147" s="1002"/>
      <c r="G147" s="1002"/>
      <c r="H147" s="1002"/>
      <c r="I147" s="1002"/>
      <c r="J147" s="1002"/>
      <c r="K147" s="1002"/>
      <c r="L147" s="1002"/>
      <c r="M147" s="1002"/>
      <c r="N147" s="1003"/>
      <c r="O147" s="235">
        <f>SUBTOTAL(9,O146:O146)</f>
        <v>0</v>
      </c>
      <c r="P147" s="236">
        <f>SUBTOTAL(9,P146:P146)</f>
        <v>3</v>
      </c>
    </row>
    <row r="148" spans="1:16" ht="15" customHeight="1">
      <c r="A148" s="296" t="s">
        <v>33</v>
      </c>
      <c r="B148" s="223">
        <v>2</v>
      </c>
      <c r="C148" s="533">
        <v>3</v>
      </c>
      <c r="D148" s="50">
        <v>1</v>
      </c>
      <c r="E148" s="50">
        <v>1</v>
      </c>
      <c r="F148" s="50"/>
      <c r="G148" s="50"/>
      <c r="H148" s="51"/>
      <c r="I148" s="238"/>
      <c r="J148" s="239"/>
      <c r="K148" s="239">
        <v>2</v>
      </c>
      <c r="L148" s="239"/>
      <c r="M148" s="239"/>
      <c r="N148" s="389"/>
      <c r="O148" s="279"/>
      <c r="P148" s="222">
        <f>D148*J148+E148*K148+G148*M148+H148*N148</f>
        <v>2</v>
      </c>
    </row>
    <row r="149" spans="1:16" ht="15" customHeight="1">
      <c r="A149" s="685" t="s">
        <v>145</v>
      </c>
      <c r="B149" s="229" t="s">
        <v>164</v>
      </c>
      <c r="C149" s="291">
        <v>3</v>
      </c>
      <c r="D149" s="292">
        <v>0</v>
      </c>
      <c r="E149" s="292">
        <v>2</v>
      </c>
      <c r="F149" s="292"/>
      <c r="G149" s="292"/>
      <c r="H149" s="293"/>
      <c r="I149" s="294"/>
      <c r="J149" s="295"/>
      <c r="K149" s="295">
        <v>2</v>
      </c>
      <c r="L149" s="295"/>
      <c r="M149" s="295"/>
      <c r="N149" s="686"/>
      <c r="O149" s="243">
        <f>C149*I149+F149*L149</f>
        <v>0</v>
      </c>
      <c r="P149" s="222">
        <f>D149*J149+E149*K149+G149*M149+H149*N149</f>
        <v>4</v>
      </c>
    </row>
    <row r="150" spans="1:16" ht="15" customHeight="1">
      <c r="A150" s="71" t="s">
        <v>165</v>
      </c>
      <c r="B150" s="368" t="s">
        <v>164</v>
      </c>
      <c r="C150" s="297"/>
      <c r="D150" s="298"/>
      <c r="E150" s="298"/>
      <c r="F150" s="246">
        <v>2</v>
      </c>
      <c r="G150" s="246">
        <v>1</v>
      </c>
      <c r="H150" s="249">
        <v>0</v>
      </c>
      <c r="I150" s="299"/>
      <c r="J150" s="300"/>
      <c r="K150" s="300"/>
      <c r="L150" s="300"/>
      <c r="M150" s="300">
        <v>2</v>
      </c>
      <c r="N150" s="687"/>
      <c r="O150" s="301">
        <f>C150*I150+F150*L150</f>
        <v>0</v>
      </c>
      <c r="P150" s="222">
        <f>D150*J150+E150*K150+G150*M150+H150*N150</f>
        <v>2</v>
      </c>
    </row>
    <row r="151" spans="1:16" ht="15" customHeight="1" thickBot="1">
      <c r="A151" s="1001" t="s">
        <v>194</v>
      </c>
      <c r="B151" s="1017"/>
      <c r="C151" s="1002"/>
      <c r="D151" s="1002"/>
      <c r="E151" s="1002"/>
      <c r="F151" s="1002"/>
      <c r="G151" s="1002"/>
      <c r="H151" s="1002"/>
      <c r="I151" s="1002"/>
      <c r="J151" s="1002"/>
      <c r="K151" s="1002"/>
      <c r="L151" s="1002"/>
      <c r="M151" s="1002"/>
      <c r="N151" s="1003"/>
      <c r="O151" s="235">
        <f ca="1">SUBTOTAL(9,O143:O145)</f>
        <v>0</v>
      </c>
      <c r="P151" s="236">
        <f>SUBTOTAL(9,P148:P150)</f>
        <v>8</v>
      </c>
    </row>
    <row r="152" spans="1:16" ht="15" customHeight="1">
      <c r="A152" s="71" t="s">
        <v>160</v>
      </c>
      <c r="B152" s="223">
        <v>1</v>
      </c>
      <c r="C152" s="515">
        <v>3</v>
      </c>
      <c r="D152" s="657">
        <v>2</v>
      </c>
      <c r="E152" s="657">
        <v>1</v>
      </c>
      <c r="F152" s="515">
        <v>3</v>
      </c>
      <c r="G152" s="657">
        <v>2</v>
      </c>
      <c r="H152" s="658">
        <v>1</v>
      </c>
      <c r="I152" s="227"/>
      <c r="J152" s="228">
        <v>1</v>
      </c>
      <c r="K152" s="228">
        <v>2</v>
      </c>
      <c r="L152" s="228"/>
      <c r="M152" s="228">
        <v>1</v>
      </c>
      <c r="N152" s="222">
        <v>2</v>
      </c>
      <c r="O152" s="258">
        <f>C152*I152+F152*L152</f>
        <v>0</v>
      </c>
      <c r="P152" s="222">
        <f>D152*J152+E152*K152+G152*M152+H152*N152</f>
        <v>8</v>
      </c>
    </row>
    <row r="153" spans="1:16" ht="15" customHeight="1">
      <c r="A153" s="71" t="s">
        <v>65</v>
      </c>
      <c r="B153" s="283">
        <v>3</v>
      </c>
      <c r="C153" s="532"/>
      <c r="D153" s="400"/>
      <c r="E153" s="400"/>
      <c r="F153" s="400">
        <v>3</v>
      </c>
      <c r="G153" s="400">
        <v>1</v>
      </c>
      <c r="H153" s="401">
        <v>1</v>
      </c>
      <c r="I153" s="238"/>
      <c r="J153" s="239"/>
      <c r="K153" s="239"/>
      <c r="L153" s="239"/>
      <c r="M153" s="239">
        <v>1</v>
      </c>
      <c r="N153" s="389">
        <v>1</v>
      </c>
      <c r="O153" s="258">
        <f>C153*I153+F153*L153</f>
        <v>0</v>
      </c>
      <c r="P153" s="222">
        <f>D153*J153+E153*K153+G153*M153+H153*N153</f>
        <v>2</v>
      </c>
    </row>
    <row r="154" spans="1:16" ht="15" customHeight="1" thickBot="1">
      <c r="A154" s="1001" t="s">
        <v>351</v>
      </c>
      <c r="B154" s="1002"/>
      <c r="C154" s="1002"/>
      <c r="D154" s="1002"/>
      <c r="E154" s="1002"/>
      <c r="F154" s="1002"/>
      <c r="G154" s="1002"/>
      <c r="H154" s="1002"/>
      <c r="I154" s="1002"/>
      <c r="J154" s="1002"/>
      <c r="K154" s="1002"/>
      <c r="L154" s="1002"/>
      <c r="M154" s="1002"/>
      <c r="N154" s="1003"/>
      <c r="O154" s="235">
        <f ca="1">SUBTOTAL(9,O145:O145)</f>
        <v>0</v>
      </c>
      <c r="P154" s="236">
        <f>SUM(P152:P153)</f>
        <v>10</v>
      </c>
    </row>
    <row r="155" spans="1:16" ht="15" customHeight="1">
      <c r="A155" s="70" t="s">
        <v>160</v>
      </c>
      <c r="B155" s="689">
        <v>1</v>
      </c>
      <c r="C155" s="690">
        <v>3</v>
      </c>
      <c r="D155" s="656">
        <v>2</v>
      </c>
      <c r="E155" s="656">
        <v>1</v>
      </c>
      <c r="F155" s="656">
        <v>3</v>
      </c>
      <c r="G155" s="656">
        <v>2</v>
      </c>
      <c r="H155" s="691">
        <v>1</v>
      </c>
      <c r="I155" s="692"/>
      <c r="J155" s="280">
        <v>1</v>
      </c>
      <c r="K155" s="280">
        <v>2</v>
      </c>
      <c r="L155" s="280"/>
      <c r="M155" s="280">
        <v>1</v>
      </c>
      <c r="N155" s="693">
        <v>2</v>
      </c>
      <c r="O155" s="692">
        <f>C155*I155+F155*L155</f>
        <v>0</v>
      </c>
      <c r="P155" s="693">
        <f>D155*J155+E155*K155+G155*M155+H155*N155</f>
        <v>8</v>
      </c>
    </row>
    <row r="156" spans="1:16" ht="15" customHeight="1">
      <c r="A156" s="71" t="s">
        <v>66</v>
      </c>
      <c r="B156" s="273">
        <v>3</v>
      </c>
      <c r="C156" s="274"/>
      <c r="D156" s="275"/>
      <c r="E156" s="275"/>
      <c r="F156" s="275">
        <v>3</v>
      </c>
      <c r="G156" s="275">
        <v>1</v>
      </c>
      <c r="H156" s="276">
        <v>1</v>
      </c>
      <c r="I156" s="277"/>
      <c r="J156" s="275"/>
      <c r="K156" s="275"/>
      <c r="L156" s="275"/>
      <c r="M156" s="275"/>
      <c r="N156" s="278">
        <v>1</v>
      </c>
      <c r="O156" s="279">
        <f>C156*I156+F156*L156</f>
        <v>0</v>
      </c>
      <c r="P156" s="222">
        <f t="shared" ref="P156" si="23">D156*J156+E156*K156+G156*M156+H156*N156</f>
        <v>1</v>
      </c>
    </row>
    <row r="157" spans="1:16" ht="15" customHeight="1" thickBot="1">
      <c r="A157" s="1001" t="s">
        <v>263</v>
      </c>
      <c r="B157" s="1002"/>
      <c r="C157" s="1002"/>
      <c r="D157" s="1002"/>
      <c r="E157" s="1002"/>
      <c r="F157" s="1002"/>
      <c r="G157" s="1002"/>
      <c r="H157" s="1002"/>
      <c r="I157" s="1002"/>
      <c r="J157" s="1002"/>
      <c r="K157" s="1002"/>
      <c r="L157" s="1002"/>
      <c r="M157" s="1002"/>
      <c r="N157" s="1003"/>
      <c r="O157" s="235">
        <f>SUBTOTAL(9,O146:O147)</f>
        <v>0</v>
      </c>
      <c r="P157" s="236">
        <f>SUBTOTAL(9,P155:P156)</f>
        <v>9</v>
      </c>
    </row>
    <row r="158" spans="1:16" ht="15" customHeight="1">
      <c r="A158" s="71" t="s">
        <v>264</v>
      </c>
      <c r="B158" s="223">
        <v>3</v>
      </c>
      <c r="C158" s="242"/>
      <c r="D158" s="225"/>
      <c r="E158" s="225"/>
      <c r="F158" s="231">
        <v>3</v>
      </c>
      <c r="G158" s="231">
        <v>1</v>
      </c>
      <c r="H158" s="232">
        <v>1</v>
      </c>
      <c r="I158" s="227"/>
      <c r="J158" s="228"/>
      <c r="K158" s="228"/>
      <c r="L158" s="228"/>
      <c r="M158" s="228">
        <v>1</v>
      </c>
      <c r="N158" s="222">
        <v>1</v>
      </c>
      <c r="O158" s="258">
        <f>C158*I158+F158*L158</f>
        <v>0</v>
      </c>
      <c r="P158" s="222">
        <f t="shared" ref="P158" si="24">D158*J158+E158*K158+G158*M158+H158*N158</f>
        <v>2</v>
      </c>
    </row>
    <row r="159" spans="1:16" ht="15" customHeight="1" thickBot="1">
      <c r="A159" s="1001" t="s">
        <v>265</v>
      </c>
      <c r="B159" s="1002"/>
      <c r="C159" s="1002"/>
      <c r="D159" s="1002"/>
      <c r="E159" s="1002"/>
      <c r="F159" s="1002"/>
      <c r="G159" s="1002"/>
      <c r="H159" s="1002"/>
      <c r="I159" s="1002"/>
      <c r="J159" s="1002"/>
      <c r="K159" s="1002"/>
      <c r="L159" s="1002"/>
      <c r="M159" s="1002"/>
      <c r="N159" s="1003"/>
      <c r="O159" s="235">
        <f ca="1">SUBTOTAL(9,O155:O274)</f>
        <v>0</v>
      </c>
      <c r="P159" s="236">
        <f>SUBTOTAL(9,P158:P158)</f>
        <v>2</v>
      </c>
    </row>
    <row r="160" spans="1:16" s="623" customFormat="1" ht="15" customHeight="1">
      <c r="A160" s="324" t="s">
        <v>36</v>
      </c>
      <c r="B160" s="330">
        <v>2</v>
      </c>
      <c r="C160" s="331"/>
      <c r="D160" s="332"/>
      <c r="E160" s="332"/>
      <c r="F160" s="525">
        <v>3</v>
      </c>
      <c r="G160" s="525">
        <v>1</v>
      </c>
      <c r="H160" s="526">
        <v>1</v>
      </c>
      <c r="I160" s="333"/>
      <c r="J160" s="334"/>
      <c r="K160" s="334"/>
      <c r="L160" s="334"/>
      <c r="M160" s="334">
        <v>1</v>
      </c>
      <c r="N160" s="210">
        <v>4</v>
      </c>
      <c r="O160" s="329">
        <f>C160*I160+F160*L160</f>
        <v>0</v>
      </c>
      <c r="P160" s="328">
        <f>D160*J160+E160*K160+G160*M160+H160*N160</f>
        <v>5</v>
      </c>
    </row>
    <row r="161" spans="1:16" s="623" customFormat="1" ht="15" customHeight="1" thickBot="1">
      <c r="A161" s="1007" t="s">
        <v>298</v>
      </c>
      <c r="B161" s="1008"/>
      <c r="C161" s="1008"/>
      <c r="D161" s="1008"/>
      <c r="E161" s="1008"/>
      <c r="F161" s="1008"/>
      <c r="G161" s="1008"/>
      <c r="H161" s="1008"/>
      <c r="I161" s="1008"/>
      <c r="J161" s="1008"/>
      <c r="K161" s="1008"/>
      <c r="L161" s="1008"/>
      <c r="M161" s="1008"/>
      <c r="N161" s="1009"/>
      <c r="O161" s="235">
        <f ca="1">SUBTOTAL(9,O155:O277)</f>
        <v>0</v>
      </c>
      <c r="P161" s="236">
        <f>SUBTOTAL(9,P160:P160)</f>
        <v>5</v>
      </c>
    </row>
    <row r="162" spans="1:16" ht="15" customHeight="1">
      <c r="A162" s="69" t="s">
        <v>94</v>
      </c>
      <c r="B162" s="284">
        <v>4</v>
      </c>
      <c r="C162" s="233">
        <v>3</v>
      </c>
      <c r="D162" s="231">
        <v>1</v>
      </c>
      <c r="E162" s="231">
        <v>1</v>
      </c>
      <c r="F162" s="231"/>
      <c r="G162" s="231"/>
      <c r="H162" s="232"/>
      <c r="I162" s="233"/>
      <c r="J162" s="231"/>
      <c r="K162" s="231">
        <v>2</v>
      </c>
      <c r="L162" s="227"/>
      <c r="M162" s="228"/>
      <c r="N162" s="234"/>
      <c r="O162" s="258"/>
      <c r="P162" s="222">
        <f>D162*J162+E162*K162+G162*M162+H162*N162</f>
        <v>2</v>
      </c>
    </row>
    <row r="163" spans="1:16" ht="15" customHeight="1">
      <c r="A163" s="60" t="s">
        <v>371</v>
      </c>
      <c r="B163" s="229">
        <v>3</v>
      </c>
      <c r="C163" s="230">
        <v>3</v>
      </c>
      <c r="D163" s="231">
        <v>0</v>
      </c>
      <c r="E163" s="231">
        <v>1</v>
      </c>
      <c r="F163" s="231"/>
      <c r="G163" s="231"/>
      <c r="H163" s="232"/>
      <c r="I163" s="230"/>
      <c r="J163" s="231"/>
      <c r="K163" s="231">
        <v>1</v>
      </c>
      <c r="L163" s="227"/>
      <c r="M163" s="228"/>
      <c r="N163" s="234"/>
      <c r="O163" s="258"/>
      <c r="P163" s="222">
        <f t="shared" ref="P163:P164" si="25">D163*J163+E163*K163+G163*M163+H163*N163</f>
        <v>1</v>
      </c>
    </row>
    <row r="164" spans="1:16" ht="15" customHeight="1">
      <c r="A164" s="60" t="s">
        <v>372</v>
      </c>
      <c r="B164" s="229">
        <v>2</v>
      </c>
      <c r="C164" s="230"/>
      <c r="D164" s="231"/>
      <c r="E164" s="231"/>
      <c r="F164" s="231">
        <v>2</v>
      </c>
      <c r="G164" s="231">
        <v>0</v>
      </c>
      <c r="H164" s="232">
        <v>1</v>
      </c>
      <c r="I164" s="230"/>
      <c r="J164" s="231"/>
      <c r="K164" s="231"/>
      <c r="L164" s="227"/>
      <c r="M164" s="228"/>
      <c r="N164" s="234">
        <v>1</v>
      </c>
      <c r="O164" s="258"/>
      <c r="P164" s="222">
        <f t="shared" si="25"/>
        <v>1</v>
      </c>
    </row>
    <row r="165" spans="1:16" ht="15" customHeight="1">
      <c r="A165" s="71" t="s">
        <v>100</v>
      </c>
      <c r="B165" s="223">
        <v>4</v>
      </c>
      <c r="C165" s="242"/>
      <c r="D165" s="225"/>
      <c r="E165" s="225"/>
      <c r="F165" s="231">
        <v>3</v>
      </c>
      <c r="G165" s="231">
        <v>1</v>
      </c>
      <c r="H165" s="232">
        <v>1</v>
      </c>
      <c r="I165" s="227"/>
      <c r="J165" s="228"/>
      <c r="K165" s="228"/>
      <c r="L165" s="228"/>
      <c r="M165" s="228"/>
      <c r="N165" s="234">
        <v>1</v>
      </c>
      <c r="O165" s="258">
        <f>C165*I165+F165*L165</f>
        <v>0</v>
      </c>
      <c r="P165" s="222">
        <f>D165*J165+E165*K165+G165*M165+H165*N165</f>
        <v>1</v>
      </c>
    </row>
    <row r="166" spans="1:16" ht="15" customHeight="1" thickBot="1">
      <c r="A166" s="1001" t="s">
        <v>346</v>
      </c>
      <c r="B166" s="1002"/>
      <c r="C166" s="1002"/>
      <c r="D166" s="1002"/>
      <c r="E166" s="1002"/>
      <c r="F166" s="1002"/>
      <c r="G166" s="1002"/>
      <c r="H166" s="1002"/>
      <c r="I166" s="1002"/>
      <c r="J166" s="1002"/>
      <c r="K166" s="1002"/>
      <c r="L166" s="1002"/>
      <c r="M166" s="1002"/>
      <c r="N166" s="1002"/>
      <c r="O166" s="235">
        <f>SUBTOTAL(9,O165:O165)</f>
        <v>0</v>
      </c>
      <c r="P166" s="236">
        <f>SUBTOTAL(9,P162:P165)</f>
        <v>5</v>
      </c>
    </row>
    <row r="167" spans="1:16" ht="15" customHeight="1">
      <c r="A167" s="286" t="s">
        <v>97</v>
      </c>
      <c r="B167" s="407">
        <v>4</v>
      </c>
      <c r="C167" s="230">
        <v>3</v>
      </c>
      <c r="D167" s="231">
        <v>1</v>
      </c>
      <c r="E167" s="231">
        <v>1</v>
      </c>
      <c r="F167" s="230"/>
      <c r="G167" s="231"/>
      <c r="H167" s="232"/>
      <c r="I167" s="227"/>
      <c r="J167" s="228"/>
      <c r="K167" s="228">
        <v>2</v>
      </c>
      <c r="L167" s="227"/>
      <c r="M167" s="228"/>
      <c r="N167" s="222"/>
      <c r="O167" s="258"/>
      <c r="P167" s="222">
        <f>D167*J167+E167*K167+G167*M167+H167*N167</f>
        <v>2</v>
      </c>
    </row>
    <row r="168" spans="1:16" ht="15" customHeight="1">
      <c r="A168" s="71" t="s">
        <v>95</v>
      </c>
      <c r="B168" s="223">
        <v>4</v>
      </c>
      <c r="C168" s="515">
        <v>3</v>
      </c>
      <c r="D168" s="657">
        <v>1</v>
      </c>
      <c r="E168" s="657">
        <v>1</v>
      </c>
      <c r="F168" s="515"/>
      <c r="G168" s="657"/>
      <c r="H168" s="658"/>
      <c r="I168" s="227"/>
      <c r="J168" s="228"/>
      <c r="K168" s="228">
        <v>2</v>
      </c>
      <c r="L168" s="228"/>
      <c r="M168" s="228"/>
      <c r="N168" s="222"/>
      <c r="O168" s="258">
        <f>C168*I168+F168*L168</f>
        <v>0</v>
      </c>
      <c r="P168" s="222">
        <f>D168*J168+E168*K168+G168*M168+H168*N168</f>
        <v>2</v>
      </c>
    </row>
    <row r="169" spans="1:16" ht="15" customHeight="1" thickBot="1">
      <c r="A169" s="1001" t="s">
        <v>166</v>
      </c>
      <c r="B169" s="1002"/>
      <c r="C169" s="1002"/>
      <c r="D169" s="1002"/>
      <c r="E169" s="1002"/>
      <c r="F169" s="1002"/>
      <c r="G169" s="1002"/>
      <c r="H169" s="1002"/>
      <c r="I169" s="1002"/>
      <c r="J169" s="1002"/>
      <c r="K169" s="1002"/>
      <c r="L169" s="1002"/>
      <c r="M169" s="1002"/>
      <c r="N169" s="1003"/>
      <c r="O169" s="235">
        <f>SUBTOTAL(9,O168:O168)</f>
        <v>0</v>
      </c>
      <c r="P169" s="236">
        <f>SUBTOTAL(9,P167:P168)</f>
        <v>4</v>
      </c>
    </row>
    <row r="170" spans="1:16" ht="15" customHeight="1">
      <c r="A170" s="682" t="s">
        <v>53</v>
      </c>
      <c r="B170" s="244">
        <v>1</v>
      </c>
      <c r="C170" s="245">
        <v>3</v>
      </c>
      <c r="D170" s="246">
        <v>1</v>
      </c>
      <c r="E170" s="246">
        <v>1</v>
      </c>
      <c r="F170" s="246"/>
      <c r="G170" s="246"/>
      <c r="H170" s="249"/>
      <c r="I170" s="245"/>
      <c r="J170" s="246">
        <v>2</v>
      </c>
      <c r="K170" s="246">
        <v>4</v>
      </c>
      <c r="L170" s="246"/>
      <c r="M170" s="246"/>
      <c r="N170" s="249"/>
      <c r="O170" s="269"/>
      <c r="P170" s="389">
        <f>D170*J170+E170*K170+G170*M170+H170*N170</f>
        <v>6</v>
      </c>
    </row>
    <row r="171" spans="1:16" ht="15" customHeight="1">
      <c r="A171" s="302" t="s">
        <v>55</v>
      </c>
      <c r="B171" s="320">
        <v>2</v>
      </c>
      <c r="C171" s="369">
        <v>3</v>
      </c>
      <c r="D171" s="313">
        <v>1</v>
      </c>
      <c r="E171" s="313">
        <v>1</v>
      </c>
      <c r="F171" s="313"/>
      <c r="G171" s="313"/>
      <c r="H171" s="371"/>
      <c r="I171" s="312"/>
      <c r="J171" s="313">
        <v>1</v>
      </c>
      <c r="K171" s="313">
        <v>2</v>
      </c>
      <c r="L171" s="313"/>
      <c r="M171" s="313"/>
      <c r="N171" s="314"/>
      <c r="O171" s="369"/>
      <c r="P171" s="222">
        <f>D171*J171+E171*K171+G171*M171+H171*N171</f>
        <v>3</v>
      </c>
    </row>
    <row r="172" spans="1:16" ht="15" customHeight="1">
      <c r="A172" s="683" t="s">
        <v>242</v>
      </c>
      <c r="B172" s="250">
        <v>3</v>
      </c>
      <c r="C172" s="245">
        <v>3</v>
      </c>
      <c r="D172" s="246">
        <v>1</v>
      </c>
      <c r="E172" s="246">
        <v>1</v>
      </c>
      <c r="F172" s="246"/>
      <c r="G172" s="246"/>
      <c r="H172" s="249"/>
      <c r="I172" s="245"/>
      <c r="J172" s="246">
        <v>1</v>
      </c>
      <c r="K172" s="246">
        <v>1</v>
      </c>
      <c r="L172" s="246"/>
      <c r="M172" s="246"/>
      <c r="N172" s="249"/>
      <c r="O172" s="269"/>
      <c r="P172" s="389">
        <f>D172*J172+E172*K172+G172*M172+H172*N172</f>
        <v>2</v>
      </c>
    </row>
    <row r="173" spans="1:16" ht="15" customHeight="1">
      <c r="A173" s="302" t="s">
        <v>248</v>
      </c>
      <c r="B173" s="303">
        <v>3</v>
      </c>
      <c r="C173" s="313">
        <v>3</v>
      </c>
      <c r="D173" s="313">
        <v>1</v>
      </c>
      <c r="E173" s="371">
        <v>1</v>
      </c>
      <c r="F173" s="528"/>
      <c r="G173" s="528"/>
      <c r="H173" s="698"/>
      <c r="I173" s="304"/>
      <c r="J173" s="305">
        <v>1</v>
      </c>
      <c r="K173" s="305">
        <v>1</v>
      </c>
      <c r="L173" s="305"/>
      <c r="M173" s="318"/>
      <c r="N173" s="418"/>
      <c r="O173" s="307"/>
      <c r="P173" s="222">
        <f>D173*J173+E173*K173+G173*M173+H173*N173</f>
        <v>2</v>
      </c>
    </row>
    <row r="174" spans="1:16" ht="15" customHeight="1">
      <c r="A174" s="302" t="s">
        <v>254</v>
      </c>
      <c r="B174" s="303">
        <v>4</v>
      </c>
      <c r="C174" s="369">
        <v>3</v>
      </c>
      <c r="D174" s="313">
        <v>1</v>
      </c>
      <c r="E174" s="313">
        <v>1</v>
      </c>
      <c r="F174" s="315"/>
      <c r="G174" s="310"/>
      <c r="H174" s="311"/>
      <c r="I174" s="304"/>
      <c r="J174" s="305">
        <v>1</v>
      </c>
      <c r="K174" s="305">
        <v>1</v>
      </c>
      <c r="L174" s="305"/>
      <c r="M174" s="305"/>
      <c r="N174" s="306"/>
      <c r="O174" s="307"/>
      <c r="P174" s="222">
        <f t="shared" ref="P174" si="26">D174*J174+E174*K174+G174*M174+H174*N174</f>
        <v>2</v>
      </c>
    </row>
    <row r="175" spans="1:16" ht="15" customHeight="1">
      <c r="A175" s="302" t="s">
        <v>30</v>
      </c>
      <c r="B175" s="303">
        <v>1</v>
      </c>
      <c r="C175" s="531"/>
      <c r="D175" s="528"/>
      <c r="E175" s="528"/>
      <c r="F175" s="313">
        <v>3</v>
      </c>
      <c r="G175" s="313">
        <v>1</v>
      </c>
      <c r="H175" s="371">
        <v>0</v>
      </c>
      <c r="I175" s="307"/>
      <c r="J175" s="305"/>
      <c r="K175" s="305"/>
      <c r="L175" s="305"/>
      <c r="M175" s="305">
        <v>3</v>
      </c>
      <c r="N175" s="308"/>
      <c r="O175" s="304"/>
      <c r="P175" s="222">
        <f>D175*J175+E175*K175+G175*M175+H175*N175</f>
        <v>3</v>
      </c>
    </row>
    <row r="176" spans="1:16" ht="15" customHeight="1">
      <c r="A176" s="302" t="s">
        <v>56</v>
      </c>
      <c r="B176" s="348">
        <v>2</v>
      </c>
      <c r="C176" s="312"/>
      <c r="D176" s="313"/>
      <c r="E176" s="313"/>
      <c r="F176" s="313">
        <v>3</v>
      </c>
      <c r="G176" s="313">
        <v>1</v>
      </c>
      <c r="H176" s="314">
        <v>1</v>
      </c>
      <c r="I176" s="312"/>
      <c r="J176" s="313"/>
      <c r="K176" s="313"/>
      <c r="L176" s="313"/>
      <c r="M176" s="313">
        <v>1</v>
      </c>
      <c r="N176" s="314">
        <v>2</v>
      </c>
      <c r="O176" s="312"/>
      <c r="P176" s="222">
        <f>D176*J176+E176*K176+G176*M176+H176*N176</f>
        <v>3</v>
      </c>
    </row>
    <row r="177" spans="1:17" ht="15" customHeight="1">
      <c r="A177" s="302" t="s">
        <v>121</v>
      </c>
      <c r="B177" s="348">
        <v>3</v>
      </c>
      <c r="C177" s="312"/>
      <c r="D177" s="313"/>
      <c r="E177" s="313"/>
      <c r="F177" s="313">
        <v>3</v>
      </c>
      <c r="G177" s="313">
        <v>1</v>
      </c>
      <c r="H177" s="314">
        <v>1</v>
      </c>
      <c r="I177" s="312"/>
      <c r="J177" s="313"/>
      <c r="K177" s="313"/>
      <c r="L177" s="313"/>
      <c r="M177" s="313">
        <v>1</v>
      </c>
      <c r="N177" s="314">
        <v>2</v>
      </c>
      <c r="O177" s="312"/>
      <c r="P177" s="222">
        <f>D177*J177+E177*K177+G177*M177+H177*N177</f>
        <v>3</v>
      </c>
    </row>
    <row r="178" spans="1:17" ht="15" customHeight="1">
      <c r="A178" s="319" t="s">
        <v>92</v>
      </c>
      <c r="B178" s="303">
        <v>3</v>
      </c>
      <c r="C178" s="369"/>
      <c r="D178" s="313"/>
      <c r="E178" s="313"/>
      <c r="F178" s="313">
        <v>3</v>
      </c>
      <c r="G178" s="313">
        <v>1</v>
      </c>
      <c r="H178" s="314">
        <v>1</v>
      </c>
      <c r="I178" s="304"/>
      <c r="J178" s="305"/>
      <c r="K178" s="305"/>
      <c r="L178" s="305"/>
      <c r="M178" s="305">
        <v>1</v>
      </c>
      <c r="N178" s="308">
        <v>1</v>
      </c>
      <c r="O178" s="307"/>
      <c r="P178" s="222">
        <f t="shared" ref="P178" si="27">D178*J178+E178*K178+G178*M178+H178*N178</f>
        <v>2</v>
      </c>
    </row>
    <row r="179" spans="1:17" ht="15" customHeight="1">
      <c r="A179" s="417" t="s">
        <v>124</v>
      </c>
      <c r="B179" s="250">
        <v>4</v>
      </c>
      <c r="C179" s="253"/>
      <c r="D179" s="254"/>
      <c r="E179" s="254"/>
      <c r="F179" s="254">
        <v>3</v>
      </c>
      <c r="G179" s="254">
        <v>1</v>
      </c>
      <c r="H179" s="257">
        <v>1</v>
      </c>
      <c r="I179" s="253"/>
      <c r="J179" s="254"/>
      <c r="K179" s="254"/>
      <c r="L179" s="254"/>
      <c r="M179" s="254">
        <v>1</v>
      </c>
      <c r="N179" s="257">
        <v>1</v>
      </c>
      <c r="O179" s="251"/>
      <c r="P179" s="222">
        <f>D179*J179+E179*K179+G179*M179+H179*N179</f>
        <v>2</v>
      </c>
    </row>
    <row r="180" spans="1:17" ht="15" customHeight="1">
      <c r="A180" s="302" t="s">
        <v>125</v>
      </c>
      <c r="B180" s="303">
        <v>4</v>
      </c>
      <c r="C180" s="315"/>
      <c r="D180" s="310"/>
      <c r="E180" s="310"/>
      <c r="F180" s="313">
        <v>3</v>
      </c>
      <c r="G180" s="313">
        <v>1</v>
      </c>
      <c r="H180" s="314">
        <v>1</v>
      </c>
      <c r="I180" s="304"/>
      <c r="J180" s="305"/>
      <c r="K180" s="305"/>
      <c r="L180" s="305"/>
      <c r="M180" s="305">
        <v>1</v>
      </c>
      <c r="N180" s="308">
        <v>1</v>
      </c>
      <c r="O180" s="307"/>
      <c r="P180" s="222">
        <f t="shared" ref="P180" si="28">D180*J180+E180*K180+G180*M180+H180*N180</f>
        <v>2</v>
      </c>
    </row>
    <row r="181" spans="1:17" ht="15" customHeight="1" thickBot="1">
      <c r="A181" s="1007" t="s">
        <v>217</v>
      </c>
      <c r="B181" s="1008"/>
      <c r="C181" s="1008"/>
      <c r="D181" s="1008"/>
      <c r="E181" s="1008"/>
      <c r="F181" s="1008"/>
      <c r="G181" s="1008"/>
      <c r="H181" s="1008"/>
      <c r="I181" s="1008"/>
      <c r="J181" s="1008"/>
      <c r="K181" s="1008"/>
      <c r="L181" s="1008"/>
      <c r="M181" s="1008"/>
      <c r="N181" s="1009"/>
      <c r="O181" s="316"/>
      <c r="P181" s="317">
        <f>SUM(P170:P180)</f>
        <v>30</v>
      </c>
    </row>
    <row r="182" spans="1:17" ht="15" customHeight="1">
      <c r="A182" s="302" t="s">
        <v>88</v>
      </c>
      <c r="B182" s="303">
        <v>3</v>
      </c>
      <c r="C182" s="369">
        <v>3</v>
      </c>
      <c r="D182" s="313">
        <v>1</v>
      </c>
      <c r="E182" s="313">
        <v>1</v>
      </c>
      <c r="F182" s="310"/>
      <c r="G182" s="310"/>
      <c r="H182" s="311"/>
      <c r="I182" s="304"/>
      <c r="J182" s="305">
        <v>1</v>
      </c>
      <c r="K182" s="305">
        <v>2</v>
      </c>
      <c r="L182" s="305"/>
      <c r="M182" s="305"/>
      <c r="N182" s="308"/>
      <c r="O182" s="307"/>
      <c r="P182" s="222">
        <f t="shared" ref="P182" si="29">D182*J182+E182*K182+G182*M182+H182*N182</f>
        <v>3</v>
      </c>
    </row>
    <row r="183" spans="1:17" ht="15" customHeight="1">
      <c r="A183" s="682" t="s">
        <v>53</v>
      </c>
      <c r="B183" s="244">
        <v>1</v>
      </c>
      <c r="C183" s="245">
        <v>3</v>
      </c>
      <c r="D183" s="246">
        <v>1</v>
      </c>
      <c r="E183" s="246">
        <v>1</v>
      </c>
      <c r="F183" s="246"/>
      <c r="G183" s="246"/>
      <c r="H183" s="249"/>
      <c r="I183" s="245"/>
      <c r="J183" s="246">
        <v>1</v>
      </c>
      <c r="K183" s="246">
        <v>2</v>
      </c>
      <c r="L183" s="246"/>
      <c r="M183" s="246"/>
      <c r="N183" s="249"/>
      <c r="O183" s="269"/>
      <c r="P183" s="389">
        <f>D183*J183+E183*K183+G183*M183+H183*N183</f>
        <v>3</v>
      </c>
    </row>
    <row r="184" spans="1:17" ht="15" customHeight="1">
      <c r="A184" s="302" t="s">
        <v>55</v>
      </c>
      <c r="B184" s="320">
        <v>2</v>
      </c>
      <c r="C184" s="369">
        <v>3</v>
      </c>
      <c r="D184" s="313">
        <v>1</v>
      </c>
      <c r="E184" s="313">
        <v>1</v>
      </c>
      <c r="F184" s="313"/>
      <c r="G184" s="313"/>
      <c r="H184" s="371"/>
      <c r="I184" s="312"/>
      <c r="J184" s="313">
        <v>2</v>
      </c>
      <c r="K184" s="313">
        <v>4</v>
      </c>
      <c r="L184" s="313"/>
      <c r="M184" s="313"/>
      <c r="N184" s="314"/>
      <c r="O184" s="369"/>
      <c r="P184" s="222">
        <f>D184*J184+E184*K184+G184*M184+H184*N184</f>
        <v>6</v>
      </c>
    </row>
    <row r="185" spans="1:17" ht="15" customHeight="1">
      <c r="A185" s="302" t="s">
        <v>89</v>
      </c>
      <c r="B185" s="303">
        <v>3</v>
      </c>
      <c r="C185" s="313">
        <v>3</v>
      </c>
      <c r="D185" s="313">
        <v>1</v>
      </c>
      <c r="E185" s="371">
        <v>1</v>
      </c>
      <c r="F185" s="318"/>
      <c r="G185" s="318"/>
      <c r="H185" s="579"/>
      <c r="I185" s="304"/>
      <c r="J185" s="305">
        <v>1</v>
      </c>
      <c r="K185" s="305">
        <v>2</v>
      </c>
      <c r="L185" s="305"/>
      <c r="M185" s="318"/>
      <c r="N185" s="418"/>
      <c r="O185" s="307"/>
      <c r="P185" s="222">
        <f>D185*J185+E185*K185+G185*M185+H185*N185</f>
        <v>3</v>
      </c>
    </row>
    <row r="186" spans="1:17" ht="15" customHeight="1">
      <c r="A186" s="302" t="s">
        <v>30</v>
      </c>
      <c r="B186" s="303">
        <v>1</v>
      </c>
      <c r="C186" s="531"/>
      <c r="D186" s="528"/>
      <c r="E186" s="528"/>
      <c r="F186" s="313">
        <v>3</v>
      </c>
      <c r="G186" s="313">
        <v>1</v>
      </c>
      <c r="H186" s="371">
        <v>0</v>
      </c>
      <c r="I186" s="307"/>
      <c r="J186" s="305"/>
      <c r="K186" s="305"/>
      <c r="L186" s="305"/>
      <c r="M186" s="305">
        <v>3</v>
      </c>
      <c r="N186" s="308"/>
      <c r="O186" s="304"/>
      <c r="P186" s="222">
        <f>D186*J186+E186*K186+G186*M186+H186*N186</f>
        <v>3</v>
      </c>
    </row>
    <row r="187" spans="1:17" ht="15" customHeight="1">
      <c r="A187" s="302" t="s">
        <v>58</v>
      </c>
      <c r="B187" s="348">
        <v>2</v>
      </c>
      <c r="C187" s="312"/>
      <c r="D187" s="313"/>
      <c r="E187" s="313"/>
      <c r="F187" s="313">
        <v>3</v>
      </c>
      <c r="G187" s="313">
        <v>1</v>
      </c>
      <c r="H187" s="314">
        <v>1</v>
      </c>
      <c r="I187" s="312"/>
      <c r="J187" s="313"/>
      <c r="K187" s="313"/>
      <c r="L187" s="313"/>
      <c r="M187" s="313">
        <v>1</v>
      </c>
      <c r="N187" s="314">
        <v>1</v>
      </c>
      <c r="O187" s="312"/>
      <c r="P187" s="222">
        <f t="shared" ref="P187" si="30">D187*J187+E187*K187+G187*M187+H187*N187</f>
        <v>2</v>
      </c>
    </row>
    <row r="188" spans="1:17" ht="15" customHeight="1">
      <c r="A188" s="302" t="s">
        <v>291</v>
      </c>
      <c r="B188" s="303">
        <v>2</v>
      </c>
      <c r="C188" s="309"/>
      <c r="D188" s="310"/>
      <c r="E188" s="310"/>
      <c r="F188" s="313">
        <v>3</v>
      </c>
      <c r="G188" s="313">
        <v>1</v>
      </c>
      <c r="H188" s="314">
        <v>1</v>
      </c>
      <c r="I188" s="307"/>
      <c r="J188" s="305"/>
      <c r="K188" s="305"/>
      <c r="L188" s="305"/>
      <c r="M188" s="305">
        <v>1</v>
      </c>
      <c r="N188" s="308">
        <v>2</v>
      </c>
      <c r="O188" s="307"/>
      <c r="P188" s="222">
        <f>D188*J188+E188*K188+G188*M188+H188*N188</f>
        <v>3</v>
      </c>
    </row>
    <row r="189" spans="1:17" ht="15" customHeight="1">
      <c r="A189" s="302" t="s">
        <v>91</v>
      </c>
      <c r="B189" s="303">
        <v>3</v>
      </c>
      <c r="C189" s="315"/>
      <c r="D189" s="310"/>
      <c r="E189" s="310"/>
      <c r="F189" s="313">
        <v>3</v>
      </c>
      <c r="G189" s="313">
        <v>1</v>
      </c>
      <c r="H189" s="314">
        <v>1</v>
      </c>
      <c r="I189" s="304"/>
      <c r="J189" s="305"/>
      <c r="K189" s="305"/>
      <c r="L189" s="305"/>
      <c r="M189" s="305">
        <v>1</v>
      </c>
      <c r="N189" s="308">
        <v>2</v>
      </c>
      <c r="O189" s="307"/>
      <c r="P189" s="222">
        <f t="shared" ref="P189:P191" si="31">D189*J189+E189*K189+G189*M189+H189*N189</f>
        <v>3</v>
      </c>
    </row>
    <row r="190" spans="1:17" ht="15" customHeight="1">
      <c r="A190" s="302" t="s">
        <v>123</v>
      </c>
      <c r="B190" s="320">
        <v>4</v>
      </c>
      <c r="C190" s="369"/>
      <c r="D190" s="313"/>
      <c r="E190" s="313"/>
      <c r="F190" s="369">
        <v>3</v>
      </c>
      <c r="G190" s="313">
        <v>1</v>
      </c>
      <c r="H190" s="314">
        <v>1</v>
      </c>
      <c r="I190" s="304"/>
      <c r="J190" s="305"/>
      <c r="K190" s="305"/>
      <c r="L190" s="305"/>
      <c r="M190" s="305">
        <v>1</v>
      </c>
      <c r="N190" s="308">
        <v>1</v>
      </c>
      <c r="O190" s="307"/>
      <c r="P190" s="222">
        <f t="shared" si="31"/>
        <v>2</v>
      </c>
      <c r="Q190" s="321"/>
    </row>
    <row r="191" spans="1:17" ht="15" customHeight="1">
      <c r="A191" s="688" t="s">
        <v>167</v>
      </c>
      <c r="B191" s="330">
        <v>4</v>
      </c>
      <c r="C191" s="529"/>
      <c r="D191" s="514"/>
      <c r="E191" s="514"/>
      <c r="F191" s="514">
        <v>3</v>
      </c>
      <c r="G191" s="514">
        <v>1</v>
      </c>
      <c r="H191" s="530">
        <v>1</v>
      </c>
      <c r="I191" s="576"/>
      <c r="J191" s="577"/>
      <c r="K191" s="577"/>
      <c r="L191" s="577"/>
      <c r="M191" s="577">
        <v>1</v>
      </c>
      <c r="N191" s="578">
        <v>1</v>
      </c>
      <c r="O191" s="372"/>
      <c r="P191" s="389">
        <f t="shared" si="31"/>
        <v>2</v>
      </c>
      <c r="Q191" s="321"/>
    </row>
    <row r="192" spans="1:17" ht="15" customHeight="1" thickBot="1">
      <c r="A192" s="1004" t="s">
        <v>257</v>
      </c>
      <c r="B192" s="1005"/>
      <c r="C192" s="1005"/>
      <c r="D192" s="1005"/>
      <c r="E192" s="1005"/>
      <c r="F192" s="1005"/>
      <c r="G192" s="1005"/>
      <c r="H192" s="1005"/>
      <c r="I192" s="1005"/>
      <c r="J192" s="1005"/>
      <c r="K192" s="1005"/>
      <c r="L192" s="1005"/>
      <c r="M192" s="1005"/>
      <c r="N192" s="1006"/>
      <c r="O192" s="322"/>
      <c r="P192" s="323">
        <f>SUM(P182:P191)</f>
        <v>30</v>
      </c>
      <c r="Q192" s="321"/>
    </row>
    <row r="193" spans="1:19" ht="15" customHeight="1">
      <c r="A193" s="302" t="s">
        <v>53</v>
      </c>
      <c r="B193" s="303">
        <v>2</v>
      </c>
      <c r="C193" s="369">
        <v>3</v>
      </c>
      <c r="D193" s="313">
        <v>1</v>
      </c>
      <c r="E193" s="313">
        <v>1</v>
      </c>
      <c r="F193" s="310"/>
      <c r="G193" s="310"/>
      <c r="H193" s="311"/>
      <c r="I193" s="304"/>
      <c r="J193" s="305">
        <v>1</v>
      </c>
      <c r="K193" s="305">
        <v>2</v>
      </c>
      <c r="L193" s="305"/>
      <c r="M193" s="305"/>
      <c r="N193" s="308"/>
      <c r="O193" s="307"/>
      <c r="P193" s="222">
        <f t="shared" ref="P193:P194" si="32">D193*J193+E193*K193+G193*M193+H193*N193</f>
        <v>3</v>
      </c>
    </row>
    <row r="194" spans="1:19" ht="15" customHeight="1">
      <c r="A194" s="302" t="s">
        <v>296</v>
      </c>
      <c r="B194" s="303">
        <v>4</v>
      </c>
      <c r="C194" s="369">
        <v>3</v>
      </c>
      <c r="D194" s="313">
        <v>1</v>
      </c>
      <c r="E194" s="313">
        <v>1</v>
      </c>
      <c r="F194" s="369"/>
      <c r="G194" s="313"/>
      <c r="H194" s="314"/>
      <c r="I194" s="304"/>
      <c r="J194" s="305">
        <v>1</v>
      </c>
      <c r="K194" s="305">
        <v>1</v>
      </c>
      <c r="L194" s="305"/>
      <c r="M194" s="305"/>
      <c r="N194" s="306"/>
      <c r="O194" s="307"/>
      <c r="P194" s="222">
        <f t="shared" si="32"/>
        <v>2</v>
      </c>
    </row>
    <row r="195" spans="1:19" ht="15" customHeight="1">
      <c r="A195" s="302" t="s">
        <v>90</v>
      </c>
      <c r="B195" s="303">
        <v>3</v>
      </c>
      <c r="C195" s="315"/>
      <c r="D195" s="310"/>
      <c r="E195" s="310"/>
      <c r="F195" s="313">
        <v>3</v>
      </c>
      <c r="G195" s="313">
        <v>1</v>
      </c>
      <c r="H195" s="314">
        <v>1</v>
      </c>
      <c r="I195" s="304"/>
      <c r="J195" s="305"/>
      <c r="K195" s="305"/>
      <c r="L195" s="305"/>
      <c r="M195" s="305">
        <v>1</v>
      </c>
      <c r="N195" s="308">
        <v>2</v>
      </c>
      <c r="O195" s="307"/>
      <c r="P195" s="222">
        <f>D195*J195+E195*K195+G195*M195+H195*N195</f>
        <v>3</v>
      </c>
    </row>
    <row r="196" spans="1:19" ht="15" customHeight="1">
      <c r="A196" s="302" t="s">
        <v>58</v>
      </c>
      <c r="B196" s="348">
        <v>2</v>
      </c>
      <c r="C196" s="312"/>
      <c r="D196" s="313"/>
      <c r="E196" s="313"/>
      <c r="F196" s="313">
        <v>3</v>
      </c>
      <c r="G196" s="313">
        <v>1</v>
      </c>
      <c r="H196" s="314">
        <v>1</v>
      </c>
      <c r="I196" s="312"/>
      <c r="J196" s="313"/>
      <c r="K196" s="313"/>
      <c r="L196" s="313"/>
      <c r="M196" s="313">
        <v>1</v>
      </c>
      <c r="N196" s="314">
        <v>3</v>
      </c>
      <c r="O196" s="312"/>
      <c r="P196" s="222">
        <f t="shared" ref="P196" si="33">D196*J196+E196*K196+G196*M196+H196*N196</f>
        <v>4</v>
      </c>
    </row>
    <row r="197" spans="1:19" ht="15" customHeight="1" thickBot="1">
      <c r="A197" s="1004" t="s">
        <v>252</v>
      </c>
      <c r="B197" s="1005"/>
      <c r="C197" s="1005"/>
      <c r="D197" s="1005"/>
      <c r="E197" s="1005"/>
      <c r="F197" s="1005"/>
      <c r="G197" s="1005"/>
      <c r="H197" s="1005"/>
      <c r="I197" s="1005"/>
      <c r="J197" s="1005"/>
      <c r="K197" s="1005"/>
      <c r="L197" s="1005"/>
      <c r="M197" s="1005"/>
      <c r="N197" s="1006"/>
      <c r="O197" s="322"/>
      <c r="P197" s="323">
        <f>SUM(P193:P196)</f>
        <v>12</v>
      </c>
      <c r="Q197" s="321"/>
    </row>
    <row r="198" spans="1:19" ht="15" customHeight="1">
      <c r="A198" s="302" t="s">
        <v>289</v>
      </c>
      <c r="B198" s="320" t="s">
        <v>155</v>
      </c>
      <c r="C198" s="369">
        <v>2</v>
      </c>
      <c r="D198" s="313">
        <v>0</v>
      </c>
      <c r="E198" s="313">
        <v>1</v>
      </c>
      <c r="F198" s="369"/>
      <c r="G198" s="313"/>
      <c r="H198" s="314"/>
      <c r="I198" s="304"/>
      <c r="J198" s="305"/>
      <c r="K198" s="305">
        <v>1</v>
      </c>
      <c r="L198" s="305"/>
      <c r="M198" s="305"/>
      <c r="N198" s="306"/>
      <c r="O198" s="307"/>
      <c r="P198" s="222">
        <f>D198*J198+E198*K198+G198*M198+H198*N198</f>
        <v>1</v>
      </c>
      <c r="Q198" s="321"/>
    </row>
    <row r="199" spans="1:19" ht="15" customHeight="1">
      <c r="A199" s="60" t="s">
        <v>290</v>
      </c>
      <c r="B199" s="223" t="s">
        <v>150</v>
      </c>
      <c r="C199" s="233">
        <v>3</v>
      </c>
      <c r="D199" s="231">
        <v>0</v>
      </c>
      <c r="E199" s="231">
        <v>1</v>
      </c>
      <c r="F199" s="231"/>
      <c r="G199" s="231"/>
      <c r="H199" s="232"/>
      <c r="I199" s="227"/>
      <c r="J199" s="228"/>
      <c r="K199" s="228">
        <v>1</v>
      </c>
      <c r="L199" s="228"/>
      <c r="M199" s="228"/>
      <c r="N199" s="222"/>
      <c r="O199" s="258"/>
      <c r="P199" s="222">
        <f>D199*J199+E199*K199+G199*M199+H199*N199</f>
        <v>1</v>
      </c>
      <c r="R199" s="362"/>
      <c r="S199" s="362"/>
    </row>
    <row r="200" spans="1:19" ht="15" customHeight="1">
      <c r="A200" s="60" t="s">
        <v>176</v>
      </c>
      <c r="B200" s="223" t="s">
        <v>150</v>
      </c>
      <c r="C200" s="233"/>
      <c r="D200" s="231"/>
      <c r="E200" s="231"/>
      <c r="F200" s="231">
        <v>3</v>
      </c>
      <c r="G200" s="231">
        <v>1</v>
      </c>
      <c r="H200" s="232">
        <v>1</v>
      </c>
      <c r="I200" s="227"/>
      <c r="J200" s="228"/>
      <c r="K200" s="228"/>
      <c r="L200" s="228"/>
      <c r="M200" s="228">
        <v>1</v>
      </c>
      <c r="N200" s="222">
        <v>1</v>
      </c>
      <c r="O200" s="258"/>
      <c r="P200" s="222">
        <f t="shared" ref="P200:P203" si="34">D200*J200+E200*K200+G200*M200+H200*N200</f>
        <v>2</v>
      </c>
      <c r="R200" s="362"/>
      <c r="S200" s="362"/>
    </row>
    <row r="201" spans="1:19" ht="15" customHeight="1">
      <c r="A201" s="302" t="s">
        <v>175</v>
      </c>
      <c r="B201" s="370" t="s">
        <v>154</v>
      </c>
      <c r="C201" s="369"/>
      <c r="D201" s="313"/>
      <c r="E201" s="313"/>
      <c r="F201" s="313">
        <v>3</v>
      </c>
      <c r="G201" s="313">
        <v>0</v>
      </c>
      <c r="H201" s="371">
        <v>1</v>
      </c>
      <c r="I201" s="307"/>
      <c r="J201" s="305"/>
      <c r="K201" s="305"/>
      <c r="L201" s="305"/>
      <c r="M201" s="305"/>
      <c r="N201" s="308">
        <v>1</v>
      </c>
      <c r="O201" s="304"/>
      <c r="P201" s="222">
        <f t="shared" si="34"/>
        <v>1</v>
      </c>
    </row>
    <row r="202" spans="1:19" ht="15" customHeight="1">
      <c r="A202" s="302" t="s">
        <v>329</v>
      </c>
      <c r="B202" s="370" t="s">
        <v>154</v>
      </c>
      <c r="C202" s="369">
        <v>2</v>
      </c>
      <c r="D202" s="313">
        <v>1</v>
      </c>
      <c r="E202" s="313">
        <v>0</v>
      </c>
      <c r="F202" s="313"/>
      <c r="G202" s="313"/>
      <c r="H202" s="371"/>
      <c r="I202" s="307"/>
      <c r="J202" s="305">
        <v>1</v>
      </c>
      <c r="K202" s="305"/>
      <c r="L202" s="305"/>
      <c r="M202" s="305"/>
      <c r="N202" s="308"/>
      <c r="O202" s="304"/>
      <c r="P202" s="222">
        <f t="shared" si="34"/>
        <v>1</v>
      </c>
    </row>
    <row r="203" spans="1:19" ht="15" customHeight="1">
      <c r="A203" s="302" t="s">
        <v>329</v>
      </c>
      <c r="B203" s="370" t="s">
        <v>202</v>
      </c>
      <c r="C203" s="369"/>
      <c r="D203" s="313"/>
      <c r="E203" s="313"/>
      <c r="F203" s="313">
        <v>2</v>
      </c>
      <c r="G203" s="313">
        <v>1</v>
      </c>
      <c r="H203" s="371">
        <v>0</v>
      </c>
      <c r="I203" s="307"/>
      <c r="J203" s="305"/>
      <c r="K203" s="305"/>
      <c r="L203" s="305"/>
      <c r="M203" s="305">
        <v>1</v>
      </c>
      <c r="N203" s="308"/>
      <c r="O203" s="304"/>
      <c r="P203" s="222">
        <f t="shared" si="34"/>
        <v>1</v>
      </c>
    </row>
    <row r="204" spans="1:19" ht="15" customHeight="1" thickBot="1">
      <c r="A204" s="1004" t="s">
        <v>319</v>
      </c>
      <c r="B204" s="1005"/>
      <c r="C204" s="1005"/>
      <c r="D204" s="1005"/>
      <c r="E204" s="1005"/>
      <c r="F204" s="1005"/>
      <c r="G204" s="1005"/>
      <c r="H204" s="1005"/>
      <c r="I204" s="1005"/>
      <c r="J204" s="1005"/>
      <c r="K204" s="1005"/>
      <c r="L204" s="1005"/>
      <c r="M204" s="1005"/>
      <c r="N204" s="1006"/>
      <c r="O204" s="322"/>
      <c r="P204" s="323">
        <f>SUM(P198:P203)</f>
        <v>7</v>
      </c>
      <c r="Q204" s="321"/>
    </row>
    <row r="205" spans="1:19" ht="15" customHeight="1">
      <c r="A205" s="71" t="s">
        <v>78</v>
      </c>
      <c r="B205" s="223">
        <v>3</v>
      </c>
      <c r="C205" s="515">
        <v>3</v>
      </c>
      <c r="D205" s="657">
        <v>1</v>
      </c>
      <c r="E205" s="657">
        <v>1</v>
      </c>
      <c r="F205" s="657"/>
      <c r="G205" s="657"/>
      <c r="H205" s="658"/>
      <c r="I205" s="227"/>
      <c r="J205" s="228">
        <v>1</v>
      </c>
      <c r="K205" s="228">
        <v>1</v>
      </c>
      <c r="L205" s="228"/>
      <c r="M205" s="228"/>
      <c r="N205" s="222"/>
      <c r="O205" s="243">
        <v>0</v>
      </c>
      <c r="P205" s="222">
        <f>D205*J205+E205*K205+G205*M205+H205*N205</f>
        <v>2</v>
      </c>
    </row>
    <row r="206" spans="1:19" ht="15" customHeight="1">
      <c r="A206" s="71" t="s">
        <v>116</v>
      </c>
      <c r="B206" s="223">
        <v>4</v>
      </c>
      <c r="C206" s="515"/>
      <c r="D206" s="657"/>
      <c r="E206" s="657"/>
      <c r="F206" s="657">
        <v>3</v>
      </c>
      <c r="G206" s="657">
        <v>0</v>
      </c>
      <c r="H206" s="658">
        <v>2</v>
      </c>
      <c r="I206" s="227"/>
      <c r="J206" s="228"/>
      <c r="K206" s="228"/>
      <c r="L206" s="228"/>
      <c r="M206" s="228"/>
      <c r="N206" s="222">
        <v>1</v>
      </c>
      <c r="O206" s="243">
        <v>0</v>
      </c>
      <c r="P206" s="222">
        <f>D206*J206+E206*K206+G206*M206+H206*N206</f>
        <v>2</v>
      </c>
    </row>
    <row r="207" spans="1:19" ht="15" customHeight="1">
      <c r="A207" s="359" t="s">
        <v>111</v>
      </c>
      <c r="B207" s="229">
        <v>4</v>
      </c>
      <c r="C207" s="260">
        <v>3</v>
      </c>
      <c r="D207" s="261">
        <v>0</v>
      </c>
      <c r="E207" s="261">
        <v>2</v>
      </c>
      <c r="F207" s="261"/>
      <c r="G207" s="261"/>
      <c r="H207" s="262"/>
      <c r="I207" s="263"/>
      <c r="J207" s="264"/>
      <c r="K207" s="264">
        <v>2</v>
      </c>
      <c r="L207" s="264"/>
      <c r="M207" s="264"/>
      <c r="N207" s="265"/>
      <c r="O207" s="258">
        <v>0</v>
      </c>
      <c r="P207" s="222">
        <f>D207*J207+E207*K207+G207*M207+H207*N207</f>
        <v>4</v>
      </c>
    </row>
    <row r="208" spans="1:19" ht="15" customHeight="1">
      <c r="A208" s="360" t="s">
        <v>173</v>
      </c>
      <c r="B208" s="229">
        <v>2</v>
      </c>
      <c r="C208" s="260"/>
      <c r="D208" s="261"/>
      <c r="E208" s="261"/>
      <c r="F208" s="261">
        <v>3</v>
      </c>
      <c r="G208" s="261">
        <v>0</v>
      </c>
      <c r="H208" s="262">
        <v>2</v>
      </c>
      <c r="I208" s="263"/>
      <c r="J208" s="264"/>
      <c r="K208" s="264"/>
      <c r="L208" s="264"/>
      <c r="M208" s="264"/>
      <c r="N208" s="265">
        <v>2</v>
      </c>
      <c r="O208" s="258">
        <v>0</v>
      </c>
      <c r="P208" s="222">
        <f>D208*J208+E208*K208+G208*M208+H208*N208</f>
        <v>4</v>
      </c>
    </row>
    <row r="209" spans="1:19" ht="15" customHeight="1" thickBot="1">
      <c r="A209" s="1001" t="s">
        <v>195</v>
      </c>
      <c r="B209" s="1002"/>
      <c r="C209" s="1002"/>
      <c r="D209" s="1002"/>
      <c r="E209" s="1002"/>
      <c r="F209" s="1002"/>
      <c r="G209" s="1002"/>
      <c r="H209" s="1002"/>
      <c r="I209" s="1002"/>
      <c r="J209" s="1002"/>
      <c r="K209" s="1002"/>
      <c r="L209" s="1002"/>
      <c r="M209" s="1002"/>
      <c r="N209" s="1003"/>
      <c r="O209" s="235">
        <v>0</v>
      </c>
      <c r="P209" s="236">
        <f>SUM(P205:P208)</f>
        <v>12</v>
      </c>
    </row>
    <row r="210" spans="1:19" s="321" customFormat="1" ht="15" customHeight="1">
      <c r="A210" s="596" t="s">
        <v>112</v>
      </c>
      <c r="B210" s="368">
        <v>4</v>
      </c>
      <c r="C210" s="253">
        <v>3</v>
      </c>
      <c r="D210" s="254">
        <v>0</v>
      </c>
      <c r="E210" s="254">
        <v>2</v>
      </c>
      <c r="F210" s="254"/>
      <c r="G210" s="254"/>
      <c r="H210" s="257"/>
      <c r="I210" s="597"/>
      <c r="J210" s="598"/>
      <c r="K210" s="729">
        <v>2</v>
      </c>
      <c r="L210" s="598"/>
      <c r="M210" s="598"/>
      <c r="N210" s="600"/>
      <c r="O210" s="599">
        <v>0</v>
      </c>
      <c r="P210" s="600">
        <f>D210*J210+E210*K210+G210*M210+H210*N210</f>
        <v>4</v>
      </c>
    </row>
    <row r="211" spans="1:19" s="321" customFormat="1" ht="15" customHeight="1">
      <c r="A211" s="601" t="s">
        <v>82</v>
      </c>
      <c r="B211" s="368">
        <v>3</v>
      </c>
      <c r="C211" s="602"/>
      <c r="D211" s="603"/>
      <c r="E211" s="603"/>
      <c r="F211" s="603">
        <v>3</v>
      </c>
      <c r="G211" s="603">
        <v>0</v>
      </c>
      <c r="H211" s="604">
        <v>2</v>
      </c>
      <c r="I211" s="599"/>
      <c r="J211" s="598"/>
      <c r="K211" s="598"/>
      <c r="L211" s="598"/>
      <c r="M211" s="598"/>
      <c r="N211" s="605">
        <v>1.5</v>
      </c>
      <c r="O211" s="606"/>
      <c r="P211" s="600">
        <f>D211*J211+E211*K211+G211*M211+H211*N211</f>
        <v>3</v>
      </c>
    </row>
    <row r="212" spans="1:19" ht="15" customHeight="1" thickBot="1">
      <c r="A212" s="1001" t="s">
        <v>196</v>
      </c>
      <c r="B212" s="1002"/>
      <c r="C212" s="1002"/>
      <c r="D212" s="1002"/>
      <c r="E212" s="1002"/>
      <c r="F212" s="1002"/>
      <c r="G212" s="1002"/>
      <c r="H212" s="1002"/>
      <c r="I212" s="1002"/>
      <c r="J212" s="1002"/>
      <c r="K212" s="1002"/>
      <c r="L212" s="1002"/>
      <c r="M212" s="1002"/>
      <c r="N212" s="1003"/>
      <c r="O212" s="235"/>
      <c r="P212" s="236">
        <f>SUM(P210:P211)</f>
        <v>7</v>
      </c>
    </row>
    <row r="213" spans="1:19" ht="15" customHeight="1">
      <c r="A213" s="52" t="s">
        <v>114</v>
      </c>
      <c r="B213" s="283">
        <v>4</v>
      </c>
      <c r="C213" s="49"/>
      <c r="D213" s="50"/>
      <c r="E213" s="50"/>
      <c r="F213" s="50">
        <v>3</v>
      </c>
      <c r="G213" s="50">
        <v>1</v>
      </c>
      <c r="H213" s="51">
        <v>1</v>
      </c>
      <c r="I213" s="238"/>
      <c r="J213" s="239"/>
      <c r="K213" s="239"/>
      <c r="L213" s="239"/>
      <c r="M213" s="239">
        <v>1</v>
      </c>
      <c r="N213" s="389"/>
      <c r="O213" s="390"/>
      <c r="P213" s="222">
        <f t="shared" ref="P213:P214" si="35">D213*J213+E213*K213+G213*M213+H213*N213</f>
        <v>1</v>
      </c>
    </row>
    <row r="214" spans="1:19" ht="15" customHeight="1">
      <c r="A214" s="60" t="s">
        <v>115</v>
      </c>
      <c r="B214" s="223">
        <v>4</v>
      </c>
      <c r="C214" s="233"/>
      <c r="D214" s="231"/>
      <c r="E214" s="231"/>
      <c r="F214" s="231">
        <v>3</v>
      </c>
      <c r="G214" s="231">
        <v>1</v>
      </c>
      <c r="H214" s="232">
        <v>1</v>
      </c>
      <c r="I214" s="227"/>
      <c r="J214" s="228"/>
      <c r="K214" s="228"/>
      <c r="L214" s="228"/>
      <c r="M214" s="228">
        <v>1</v>
      </c>
      <c r="N214" s="222">
        <v>2</v>
      </c>
      <c r="O214" s="243">
        <v>0</v>
      </c>
      <c r="P214" s="222">
        <f t="shared" si="35"/>
        <v>3</v>
      </c>
      <c r="R214" s="361"/>
      <c r="S214" s="361"/>
    </row>
    <row r="215" spans="1:19" ht="15" customHeight="1" thickBot="1">
      <c r="A215" s="1029" t="s">
        <v>197</v>
      </c>
      <c r="B215" s="1017"/>
      <c r="C215" s="1017"/>
      <c r="D215" s="1017"/>
      <c r="E215" s="1017"/>
      <c r="F215" s="1017"/>
      <c r="G215" s="1017"/>
      <c r="H215" s="1017"/>
      <c r="I215" s="1017"/>
      <c r="J215" s="1017"/>
      <c r="K215" s="1017"/>
      <c r="L215" s="1017"/>
      <c r="M215" s="1017"/>
      <c r="N215" s="1018"/>
      <c r="O215" s="363"/>
      <c r="P215" s="364">
        <f>SUM(P213:P214)</f>
        <v>4</v>
      </c>
      <c r="R215" s="362"/>
      <c r="S215" s="362"/>
    </row>
    <row r="216" spans="1:19" ht="15" customHeight="1">
      <c r="A216" s="60" t="s">
        <v>110</v>
      </c>
      <c r="B216" s="223">
        <v>4</v>
      </c>
      <c r="C216" s="233">
        <v>3</v>
      </c>
      <c r="D216" s="231">
        <v>1</v>
      </c>
      <c r="E216" s="231">
        <v>1</v>
      </c>
      <c r="F216" s="231"/>
      <c r="G216" s="231"/>
      <c r="H216" s="232"/>
      <c r="I216" s="227"/>
      <c r="J216" s="228">
        <v>1</v>
      </c>
      <c r="K216" s="228">
        <v>2</v>
      </c>
      <c r="L216" s="228"/>
      <c r="M216" s="228"/>
      <c r="N216" s="222"/>
      <c r="O216" s="258"/>
      <c r="P216" s="222">
        <f t="shared" ref="P216:P221" si="36">D216*J216+E216*K216+G216*M216+H216*N216</f>
        <v>3</v>
      </c>
      <c r="R216" s="362"/>
      <c r="S216" s="362"/>
    </row>
    <row r="217" spans="1:19" ht="15" customHeight="1">
      <c r="A217" s="64" t="s">
        <v>172</v>
      </c>
      <c r="B217" s="303">
        <v>4</v>
      </c>
      <c r="C217" s="516">
        <v>3</v>
      </c>
      <c r="D217" s="199">
        <v>0</v>
      </c>
      <c r="E217" s="199">
        <v>1</v>
      </c>
      <c r="F217" s="199"/>
      <c r="G217" s="199"/>
      <c r="H217" s="517"/>
      <c r="I217" s="347"/>
      <c r="J217" s="326"/>
      <c r="K217" s="326">
        <v>3</v>
      </c>
      <c r="L217" s="326"/>
      <c r="M217" s="326"/>
      <c r="N217" s="328"/>
      <c r="O217" s="356">
        <f>C217*I217+F217*L217</f>
        <v>0</v>
      </c>
      <c r="P217" s="222">
        <f t="shared" si="36"/>
        <v>3</v>
      </c>
    </row>
    <row r="218" spans="1:19" ht="15" customHeight="1">
      <c r="A218" s="64" t="s">
        <v>213</v>
      </c>
      <c r="B218" s="445" t="s">
        <v>202</v>
      </c>
      <c r="C218" s="519">
        <v>3</v>
      </c>
      <c r="D218" s="520">
        <v>1</v>
      </c>
      <c r="E218" s="520">
        <v>1</v>
      </c>
      <c r="F218" s="520"/>
      <c r="G218" s="520"/>
      <c r="H218" s="521"/>
      <c r="I218" s="135"/>
      <c r="J218" s="446">
        <v>1</v>
      </c>
      <c r="K218" s="446">
        <v>1</v>
      </c>
      <c r="L218" s="446"/>
      <c r="M218" s="446"/>
      <c r="N218" s="447"/>
      <c r="O218" s="356">
        <f>C218*I218+F218*L218</f>
        <v>0</v>
      </c>
      <c r="P218" s="222">
        <f t="shared" si="36"/>
        <v>2</v>
      </c>
    </row>
    <row r="219" spans="1:19" ht="15" customHeight="1">
      <c r="A219" s="60" t="s">
        <v>198</v>
      </c>
      <c r="B219" s="223" t="s">
        <v>150</v>
      </c>
      <c r="C219" s="233"/>
      <c r="D219" s="231"/>
      <c r="E219" s="231"/>
      <c r="F219" s="231">
        <v>2</v>
      </c>
      <c r="G219" s="231">
        <v>1</v>
      </c>
      <c r="H219" s="232">
        <v>0</v>
      </c>
      <c r="I219" s="227"/>
      <c r="J219" s="228"/>
      <c r="K219" s="228"/>
      <c r="L219" s="228"/>
      <c r="M219" s="228">
        <v>1</v>
      </c>
      <c r="N219" s="222"/>
      <c r="O219" s="243"/>
      <c r="P219" s="222">
        <f>D219*J219+E219*K219+G219*M219+H219*N219</f>
        <v>1</v>
      </c>
      <c r="R219" s="362"/>
      <c r="S219" s="362"/>
    </row>
    <row r="220" spans="1:19" ht="15" customHeight="1">
      <c r="A220" s="60" t="s">
        <v>81</v>
      </c>
      <c r="B220" s="223">
        <v>3</v>
      </c>
      <c r="C220" s="233"/>
      <c r="D220" s="231"/>
      <c r="E220" s="231"/>
      <c r="F220" s="231">
        <v>3</v>
      </c>
      <c r="G220" s="231">
        <v>1</v>
      </c>
      <c r="H220" s="232">
        <v>1</v>
      </c>
      <c r="I220" s="227"/>
      <c r="J220" s="228"/>
      <c r="K220" s="228"/>
      <c r="L220" s="228"/>
      <c r="M220" s="228"/>
      <c r="N220" s="222">
        <v>1</v>
      </c>
      <c r="O220" s="258"/>
      <c r="P220" s="222">
        <f t="shared" si="36"/>
        <v>1</v>
      </c>
      <c r="R220" s="362"/>
      <c r="S220" s="362"/>
    </row>
    <row r="221" spans="1:19" ht="15" customHeight="1">
      <c r="A221" s="52" t="s">
        <v>244</v>
      </c>
      <c r="B221" s="283">
        <v>3</v>
      </c>
      <c r="C221" s="233"/>
      <c r="D221" s="231"/>
      <c r="E221" s="231"/>
      <c r="F221" s="231">
        <v>3</v>
      </c>
      <c r="G221" s="231">
        <v>1</v>
      </c>
      <c r="H221" s="232">
        <v>1</v>
      </c>
      <c r="I221" s="227"/>
      <c r="J221" s="228"/>
      <c r="K221" s="228"/>
      <c r="L221" s="228"/>
      <c r="M221" s="228">
        <v>1</v>
      </c>
      <c r="N221" s="222">
        <v>1</v>
      </c>
      <c r="O221" s="258"/>
      <c r="P221" s="222">
        <f t="shared" si="36"/>
        <v>2</v>
      </c>
      <c r="R221" s="362"/>
      <c r="S221" s="362"/>
    </row>
    <row r="222" spans="1:19" ht="15" customHeight="1" thickBot="1">
      <c r="A222" s="1001" t="s">
        <v>216</v>
      </c>
      <c r="B222" s="1002"/>
      <c r="C222" s="1002"/>
      <c r="D222" s="1002"/>
      <c r="E222" s="1002"/>
      <c r="F222" s="1002"/>
      <c r="G222" s="1002"/>
      <c r="H222" s="1002"/>
      <c r="I222" s="1002"/>
      <c r="J222" s="1002"/>
      <c r="K222" s="1002"/>
      <c r="L222" s="1002"/>
      <c r="M222" s="1002"/>
      <c r="N222" s="1003"/>
      <c r="O222" s="363"/>
      <c r="P222" s="364">
        <f>SUM(P216:P221)</f>
        <v>12</v>
      </c>
      <c r="R222" s="362"/>
      <c r="S222" s="362"/>
    </row>
    <row r="223" spans="1:19" s="586" customFormat="1" ht="15" customHeight="1">
      <c r="A223" s="72" t="s">
        <v>243</v>
      </c>
      <c r="B223" s="607">
        <v>3</v>
      </c>
      <c r="C223" s="534">
        <v>3</v>
      </c>
      <c r="D223" s="535">
        <v>1</v>
      </c>
      <c r="E223" s="535">
        <v>1</v>
      </c>
      <c r="F223" s="535">
        <v>3</v>
      </c>
      <c r="G223" s="535">
        <v>1</v>
      </c>
      <c r="H223" s="536">
        <v>1</v>
      </c>
      <c r="I223" s="608"/>
      <c r="J223" s="375">
        <v>1</v>
      </c>
      <c r="K223" s="375">
        <v>2</v>
      </c>
      <c r="L223" s="375"/>
      <c r="M223" s="609">
        <v>0.5</v>
      </c>
      <c r="N223" s="388">
        <v>1</v>
      </c>
      <c r="O223" s="285"/>
      <c r="P223" s="388">
        <f>D223*J223+E223*K223+G223*M223+H223*N223</f>
        <v>4.5</v>
      </c>
      <c r="R223" s="362"/>
      <c r="S223" s="362"/>
    </row>
    <row r="224" spans="1:19" s="586" customFormat="1" ht="15" customHeight="1">
      <c r="A224" s="60" t="s">
        <v>79</v>
      </c>
      <c r="B224" s="402">
        <v>3</v>
      </c>
      <c r="C224" s="233">
        <v>3</v>
      </c>
      <c r="D224" s="231">
        <v>0</v>
      </c>
      <c r="E224" s="231">
        <v>2</v>
      </c>
      <c r="F224" s="231"/>
      <c r="G224" s="231"/>
      <c r="H224" s="232"/>
      <c r="I224" s="227"/>
      <c r="J224" s="228"/>
      <c r="K224" s="228">
        <v>1</v>
      </c>
      <c r="L224" s="228"/>
      <c r="M224" s="228"/>
      <c r="N224" s="222"/>
      <c r="O224" s="243"/>
      <c r="P224" s="222">
        <f>D224*J224+E224*K224+G224*M224+H224*N224</f>
        <v>2</v>
      </c>
      <c r="R224" s="362"/>
      <c r="S224" s="362"/>
    </row>
    <row r="225" spans="1:19" ht="15" customHeight="1" thickBot="1">
      <c r="A225" s="1001" t="s">
        <v>232</v>
      </c>
      <c r="B225" s="1002"/>
      <c r="C225" s="1002"/>
      <c r="D225" s="1002"/>
      <c r="E225" s="1002"/>
      <c r="F225" s="1002"/>
      <c r="G225" s="1002"/>
      <c r="H225" s="1002"/>
      <c r="I225" s="1002"/>
      <c r="J225" s="1002"/>
      <c r="K225" s="1002"/>
      <c r="L225" s="1002"/>
      <c r="M225" s="1002"/>
      <c r="N225" s="1003"/>
      <c r="O225" s="235"/>
      <c r="P225" s="236">
        <f>SUM(P223:P224)</f>
        <v>6.5</v>
      </c>
      <c r="R225" s="362"/>
      <c r="S225" s="362"/>
    </row>
    <row r="226" spans="1:19" ht="15" customHeight="1">
      <c r="A226" s="60" t="s">
        <v>243</v>
      </c>
      <c r="B226" s="223">
        <v>3</v>
      </c>
      <c r="C226" s="233">
        <v>3</v>
      </c>
      <c r="D226" s="231">
        <v>1</v>
      </c>
      <c r="E226" s="231">
        <v>1</v>
      </c>
      <c r="F226" s="231">
        <v>3</v>
      </c>
      <c r="G226" s="231">
        <v>1</v>
      </c>
      <c r="H226" s="232">
        <v>1</v>
      </c>
      <c r="I226" s="227"/>
      <c r="J226" s="228">
        <v>1</v>
      </c>
      <c r="K226" s="228">
        <v>2</v>
      </c>
      <c r="L226" s="228"/>
      <c r="M226" s="541">
        <v>0.5</v>
      </c>
      <c r="N226" s="222">
        <v>1</v>
      </c>
      <c r="O226" s="243"/>
      <c r="P226" s="222">
        <f t="shared" ref="P226:P228" si="37">D226*J226+E226*K226+G226*M226+H226*N226</f>
        <v>4.5</v>
      </c>
      <c r="R226" s="362"/>
      <c r="S226" s="362"/>
    </row>
    <row r="227" spans="1:19" ht="15" customHeight="1">
      <c r="A227" s="71" t="s">
        <v>109</v>
      </c>
      <c r="B227" s="223">
        <v>4</v>
      </c>
      <c r="C227" s="230">
        <v>3</v>
      </c>
      <c r="D227" s="231">
        <v>1</v>
      </c>
      <c r="E227" s="231">
        <v>1</v>
      </c>
      <c r="F227" s="230"/>
      <c r="G227" s="231"/>
      <c r="H227" s="232"/>
      <c r="I227" s="227"/>
      <c r="J227" s="592">
        <v>1</v>
      </c>
      <c r="K227" s="228">
        <v>1</v>
      </c>
      <c r="L227" s="228"/>
      <c r="M227" s="228"/>
      <c r="N227" s="234"/>
      <c r="O227" s="258"/>
      <c r="P227" s="222">
        <f t="shared" si="37"/>
        <v>2</v>
      </c>
      <c r="R227" s="362"/>
      <c r="S227" s="362"/>
    </row>
    <row r="228" spans="1:19" s="586" customFormat="1" ht="15" customHeight="1">
      <c r="A228" s="71" t="s">
        <v>286</v>
      </c>
      <c r="B228" s="290">
        <v>2</v>
      </c>
      <c r="C228" s="760">
        <v>2</v>
      </c>
      <c r="D228" s="761">
        <v>1</v>
      </c>
      <c r="E228" s="761">
        <v>0</v>
      </c>
      <c r="F228" s="761"/>
      <c r="G228" s="761"/>
      <c r="H228" s="762"/>
      <c r="I228" s="227"/>
      <c r="J228" s="228">
        <v>1</v>
      </c>
      <c r="K228" s="228"/>
      <c r="L228" s="228"/>
      <c r="M228" s="228"/>
      <c r="N228" s="222"/>
      <c r="O228" s="243"/>
      <c r="P228" s="222">
        <f t="shared" si="37"/>
        <v>1</v>
      </c>
    </row>
    <row r="229" spans="1:19" ht="15" customHeight="1" thickBot="1">
      <c r="A229" s="1001" t="s">
        <v>251</v>
      </c>
      <c r="B229" s="1002"/>
      <c r="C229" s="1002"/>
      <c r="D229" s="1002"/>
      <c r="E229" s="1002"/>
      <c r="F229" s="1002"/>
      <c r="G229" s="1002"/>
      <c r="H229" s="1002"/>
      <c r="I229" s="1002"/>
      <c r="J229" s="1002"/>
      <c r="K229" s="1002"/>
      <c r="L229" s="1002"/>
      <c r="M229" s="1002"/>
      <c r="N229" s="1003"/>
      <c r="O229" s="235"/>
      <c r="P229" s="236">
        <f>SUM(P226:P228)</f>
        <v>7.5</v>
      </c>
      <c r="R229" s="362"/>
      <c r="S229" s="362"/>
    </row>
    <row r="230" spans="1:19" ht="15" customHeight="1">
      <c r="A230" s="52" t="s">
        <v>114</v>
      </c>
      <c r="B230" s="283">
        <v>4</v>
      </c>
      <c r="C230" s="49"/>
      <c r="D230" s="50"/>
      <c r="E230" s="50"/>
      <c r="F230" s="50">
        <v>3</v>
      </c>
      <c r="G230" s="50">
        <v>1</v>
      </c>
      <c r="H230" s="51">
        <v>1</v>
      </c>
      <c r="I230" s="238"/>
      <c r="J230" s="239"/>
      <c r="K230" s="239"/>
      <c r="L230" s="239"/>
      <c r="M230" s="239"/>
      <c r="N230" s="389">
        <v>1</v>
      </c>
      <c r="O230" s="258"/>
      <c r="P230" s="222">
        <f>D230*J230+E230*K230+G230*M230+H230*N230</f>
        <v>1</v>
      </c>
      <c r="R230" s="362"/>
      <c r="S230" s="362"/>
    </row>
    <row r="231" spans="1:19" ht="15" customHeight="1">
      <c r="A231" s="71" t="s">
        <v>82</v>
      </c>
      <c r="B231" s="223">
        <v>3</v>
      </c>
      <c r="C231" s="515"/>
      <c r="D231" s="657"/>
      <c r="E231" s="657"/>
      <c r="F231" s="657">
        <v>3</v>
      </c>
      <c r="G231" s="657">
        <v>0</v>
      </c>
      <c r="H231" s="658">
        <v>2</v>
      </c>
      <c r="I231" s="243"/>
      <c r="J231" s="228"/>
      <c r="K231" s="228"/>
      <c r="L231" s="228"/>
      <c r="M231" s="228"/>
      <c r="N231" s="581">
        <v>0.5</v>
      </c>
      <c r="O231" s="285"/>
      <c r="P231" s="222">
        <f>D231*J231+E231*K231+G231*M231+H231*N231</f>
        <v>1</v>
      </c>
    </row>
    <row r="232" spans="1:19" ht="15" customHeight="1">
      <c r="A232" s="71" t="s">
        <v>109</v>
      </c>
      <c r="B232" s="223">
        <v>4</v>
      </c>
      <c r="C232" s="230">
        <v>3</v>
      </c>
      <c r="D232" s="231">
        <v>1</v>
      </c>
      <c r="E232" s="231">
        <v>1</v>
      </c>
      <c r="F232" s="230"/>
      <c r="G232" s="231"/>
      <c r="H232" s="232"/>
      <c r="I232" s="227"/>
      <c r="J232" s="592"/>
      <c r="K232" s="228">
        <v>1</v>
      </c>
      <c r="L232" s="228"/>
      <c r="M232" s="228"/>
      <c r="N232" s="234"/>
      <c r="O232" s="258"/>
      <c r="P232" s="222">
        <f t="shared" ref="P232" si="38">D232*J232+E232*K232+G232*M232+H232*N232</f>
        <v>1</v>
      </c>
      <c r="R232" s="362"/>
      <c r="S232" s="362"/>
    </row>
    <row r="233" spans="1:19" ht="15" customHeight="1">
      <c r="A233" s="71" t="s">
        <v>284</v>
      </c>
      <c r="B233" s="223">
        <v>4</v>
      </c>
      <c r="C233" s="230">
        <v>3</v>
      </c>
      <c r="D233" s="231">
        <v>1</v>
      </c>
      <c r="E233" s="231">
        <v>1</v>
      </c>
      <c r="F233" s="231"/>
      <c r="G233" s="231"/>
      <c r="H233" s="232"/>
      <c r="I233" s="227"/>
      <c r="J233" s="228">
        <v>1</v>
      </c>
      <c r="K233" s="228">
        <v>1</v>
      </c>
      <c r="L233" s="228"/>
      <c r="M233" s="228"/>
      <c r="N233" s="222"/>
      <c r="O233" s="243"/>
      <c r="P233" s="222">
        <f t="shared" ref="P233:P234" si="39">D233*J233+E233*K233+G233*M233+H233*N233</f>
        <v>2</v>
      </c>
    </row>
    <row r="234" spans="1:19" ht="15" customHeight="1">
      <c r="A234" s="60" t="s">
        <v>76</v>
      </c>
      <c r="B234" s="223">
        <v>3</v>
      </c>
      <c r="C234" s="233">
        <v>3</v>
      </c>
      <c r="D234" s="231">
        <v>1</v>
      </c>
      <c r="E234" s="231">
        <v>1</v>
      </c>
      <c r="F234" s="231"/>
      <c r="G234" s="231"/>
      <c r="H234" s="232"/>
      <c r="I234" s="227"/>
      <c r="J234" s="228">
        <v>1</v>
      </c>
      <c r="K234" s="228">
        <v>2</v>
      </c>
      <c r="L234" s="228"/>
      <c r="M234" s="541"/>
      <c r="N234" s="222"/>
      <c r="O234" s="243"/>
      <c r="P234" s="222">
        <f t="shared" si="39"/>
        <v>3</v>
      </c>
      <c r="R234" s="362"/>
      <c r="S234" s="362"/>
    </row>
    <row r="235" spans="1:19" ht="15" customHeight="1" thickBot="1">
      <c r="A235" s="1001" t="s">
        <v>266</v>
      </c>
      <c r="B235" s="1002"/>
      <c r="C235" s="1002"/>
      <c r="D235" s="1002"/>
      <c r="E235" s="1002"/>
      <c r="F235" s="1002"/>
      <c r="G235" s="1002"/>
      <c r="H235" s="1002"/>
      <c r="I235" s="1002"/>
      <c r="J235" s="1002"/>
      <c r="K235" s="1002"/>
      <c r="L235" s="1002"/>
      <c r="M235" s="1002"/>
      <c r="N235" s="1003"/>
      <c r="O235" s="235"/>
      <c r="P235" s="236">
        <f>SUM(P230:P234)</f>
        <v>8</v>
      </c>
      <c r="R235" s="362"/>
      <c r="S235" s="362"/>
    </row>
    <row r="236" spans="1:19" ht="15" customHeight="1">
      <c r="A236" s="52" t="s">
        <v>114</v>
      </c>
      <c r="B236" s="283">
        <v>4</v>
      </c>
      <c r="C236" s="49"/>
      <c r="D236" s="50"/>
      <c r="E236" s="50"/>
      <c r="F236" s="50">
        <v>3</v>
      </c>
      <c r="G236" s="50">
        <v>1</v>
      </c>
      <c r="H236" s="51">
        <v>1</v>
      </c>
      <c r="I236" s="238"/>
      <c r="J236" s="239"/>
      <c r="K236" s="239"/>
      <c r="L236" s="239"/>
      <c r="M236" s="239"/>
      <c r="N236" s="389">
        <v>1</v>
      </c>
      <c r="O236" s="258"/>
      <c r="P236" s="222">
        <f>D236*J236+E236*K236+G236*M236+H236*N236</f>
        <v>1</v>
      </c>
      <c r="R236" s="362"/>
      <c r="S236" s="362"/>
    </row>
    <row r="237" spans="1:19" ht="15" customHeight="1" thickBot="1">
      <c r="A237" s="1001" t="s">
        <v>267</v>
      </c>
      <c r="B237" s="1002"/>
      <c r="C237" s="1002"/>
      <c r="D237" s="1002"/>
      <c r="E237" s="1002"/>
      <c r="F237" s="1002"/>
      <c r="G237" s="1002"/>
      <c r="H237" s="1002"/>
      <c r="I237" s="1002"/>
      <c r="J237" s="1002"/>
      <c r="K237" s="1002"/>
      <c r="L237" s="1002"/>
      <c r="M237" s="1002"/>
      <c r="N237" s="1003"/>
      <c r="O237" s="235"/>
      <c r="P237" s="236">
        <f>SUM(P236:P236)</f>
        <v>1</v>
      </c>
      <c r="R237" s="362"/>
      <c r="S237" s="362"/>
    </row>
    <row r="238" spans="1:19" ht="15" customHeight="1">
      <c r="A238" s="64" t="s">
        <v>172</v>
      </c>
      <c r="B238" s="303">
        <v>4</v>
      </c>
      <c r="C238" s="516">
        <v>3</v>
      </c>
      <c r="D238" s="199">
        <v>0</v>
      </c>
      <c r="E238" s="199">
        <v>1</v>
      </c>
      <c r="F238" s="199"/>
      <c r="G238" s="199"/>
      <c r="H238" s="517"/>
      <c r="I238" s="347"/>
      <c r="J238" s="326"/>
      <c r="K238" s="326">
        <v>3</v>
      </c>
      <c r="L238" s="326"/>
      <c r="M238" s="326"/>
      <c r="N238" s="328"/>
      <c r="O238" s="356">
        <f>C238*I238+F238*L238</f>
        <v>0</v>
      </c>
      <c r="P238" s="222">
        <f t="shared" ref="P238" si="40">D238*J238+E238*K238+G238*M238+H238*N238</f>
        <v>3</v>
      </c>
    </row>
    <row r="239" spans="1:19" ht="15" customHeight="1">
      <c r="A239" s="416" t="s">
        <v>128</v>
      </c>
      <c r="B239" s="303">
        <v>3</v>
      </c>
      <c r="C239" s="518">
        <v>3</v>
      </c>
      <c r="D239" s="354">
        <v>0</v>
      </c>
      <c r="E239" s="354">
        <v>1</v>
      </c>
      <c r="F239" s="354"/>
      <c r="G239" s="354"/>
      <c r="H239" s="355"/>
      <c r="I239" s="325"/>
      <c r="J239" s="326"/>
      <c r="K239" s="326">
        <v>6</v>
      </c>
      <c r="L239" s="326"/>
      <c r="M239" s="326"/>
      <c r="N239" s="328"/>
      <c r="O239" s="135"/>
      <c r="P239" s="222">
        <f>D239*J239+E239*K239+G239*M239+H239*N239</f>
        <v>6</v>
      </c>
    </row>
    <row r="240" spans="1:19" ht="15" customHeight="1" thickBot="1">
      <c r="A240" s="1001" t="s">
        <v>285</v>
      </c>
      <c r="B240" s="1002"/>
      <c r="C240" s="1002"/>
      <c r="D240" s="1002"/>
      <c r="E240" s="1002"/>
      <c r="F240" s="1002"/>
      <c r="G240" s="1002"/>
      <c r="H240" s="1002"/>
      <c r="I240" s="1002"/>
      <c r="J240" s="1002"/>
      <c r="K240" s="1002"/>
      <c r="L240" s="1002"/>
      <c r="M240" s="1002"/>
      <c r="N240" s="1003"/>
      <c r="O240" s="235"/>
      <c r="P240" s="236">
        <f>SUM(P238:P239)</f>
        <v>9</v>
      </c>
      <c r="R240" s="362"/>
      <c r="S240" s="362"/>
    </row>
    <row r="241" spans="1:32">
      <c r="C241" s="512"/>
      <c r="D241" s="512"/>
      <c r="E241" s="512"/>
      <c r="F241" s="512"/>
      <c r="G241" s="512"/>
      <c r="H241" s="512"/>
      <c r="I241" s="512"/>
      <c r="J241" s="512"/>
      <c r="K241" s="512"/>
      <c r="L241" s="512"/>
      <c r="M241" s="512"/>
      <c r="N241" s="512"/>
      <c r="O241" s="512"/>
      <c r="P241" s="512"/>
      <c r="Q241" s="512"/>
      <c r="R241" s="362"/>
      <c r="S241" s="362"/>
    </row>
    <row r="242" spans="1:32" s="365" customFormat="1">
      <c r="A242" s="924" t="s">
        <v>255</v>
      </c>
      <c r="B242" s="924"/>
      <c r="C242" s="925" t="s">
        <v>209</v>
      </c>
      <c r="D242" s="925"/>
      <c r="E242" s="925"/>
      <c r="F242" s="925"/>
      <c r="G242" s="925"/>
      <c r="H242" s="925"/>
      <c r="I242" s="925"/>
      <c r="J242" s="925"/>
      <c r="K242" s="925"/>
      <c r="L242" s="925"/>
      <c r="M242" s="925"/>
      <c r="N242" s="925"/>
      <c r="O242" s="925"/>
      <c r="P242" s="925"/>
      <c r="Q242" s="362"/>
      <c r="R242" s="362"/>
      <c r="S242" s="362"/>
      <c r="T242" s="366"/>
      <c r="U242" s="366"/>
      <c r="V242" s="366"/>
      <c r="W242" s="366"/>
      <c r="X242" s="366"/>
      <c r="Y242" s="366"/>
      <c r="Z242" s="366"/>
      <c r="AA242" s="366"/>
      <c r="AB242" s="366"/>
      <c r="AC242" s="366"/>
      <c r="AD242" s="366"/>
      <c r="AE242" s="366"/>
      <c r="AF242" s="366"/>
    </row>
    <row r="243" spans="1:32" s="365" customFormat="1">
      <c r="A243" s="924" t="s">
        <v>208</v>
      </c>
      <c r="B243" s="924"/>
      <c r="C243" s="925" t="s">
        <v>210</v>
      </c>
      <c r="D243" s="925"/>
      <c r="E243" s="925"/>
      <c r="F243" s="925"/>
      <c r="G243" s="925"/>
      <c r="H243" s="925"/>
      <c r="I243" s="925"/>
      <c r="J243" s="925"/>
      <c r="K243" s="925"/>
      <c r="L243" s="925"/>
      <c r="M243" s="925"/>
      <c r="N243" s="925"/>
      <c r="O243" s="925"/>
      <c r="P243" s="925"/>
      <c r="Q243" s="366"/>
      <c r="R243" s="366"/>
      <c r="S243" s="366"/>
      <c r="T243" s="366"/>
      <c r="U243" s="366"/>
      <c r="V243" s="366"/>
      <c r="W243" s="366"/>
      <c r="X243" s="366"/>
      <c r="Y243" s="366"/>
      <c r="Z243" s="366"/>
      <c r="AA243" s="366"/>
      <c r="AB243" s="366"/>
      <c r="AC243" s="366"/>
      <c r="AD243" s="366"/>
      <c r="AE243" s="366"/>
      <c r="AF243" s="366"/>
    </row>
  </sheetData>
  <mergeCells count="67">
    <mergeCell ref="A242:B242"/>
    <mergeCell ref="A243:B243"/>
    <mergeCell ref="C242:P242"/>
    <mergeCell ref="C243:P243"/>
    <mergeCell ref="A142:N142"/>
    <mergeCell ref="A225:N225"/>
    <mergeCell ref="A181:N181"/>
    <mergeCell ref="A154:N154"/>
    <mergeCell ref="A147:N147"/>
    <mergeCell ref="A151:N151"/>
    <mergeCell ref="A157:N157"/>
    <mergeCell ref="A209:N209"/>
    <mergeCell ref="A212:N212"/>
    <mergeCell ref="A215:N215"/>
    <mergeCell ref="A222:N222"/>
    <mergeCell ref="A159:N159"/>
    <mergeCell ref="A1:A3"/>
    <mergeCell ref="B1:B3"/>
    <mergeCell ref="C1:H1"/>
    <mergeCell ref="I1:N1"/>
    <mergeCell ref="A27:N27"/>
    <mergeCell ref="A34:N34"/>
    <mergeCell ref="A22:N22"/>
    <mergeCell ref="A24:N24"/>
    <mergeCell ref="A12:N12"/>
    <mergeCell ref="A16:N16"/>
    <mergeCell ref="A19:N19"/>
    <mergeCell ref="O1:P2"/>
    <mergeCell ref="C2:E2"/>
    <mergeCell ref="F2:H2"/>
    <mergeCell ref="I2:K2"/>
    <mergeCell ref="L2:N2"/>
    <mergeCell ref="A65:N65"/>
    <mergeCell ref="A75:N75"/>
    <mergeCell ref="A95:N95"/>
    <mergeCell ref="A10:N10"/>
    <mergeCell ref="A54:N54"/>
    <mergeCell ref="A56:N56"/>
    <mergeCell ref="A63:N63"/>
    <mergeCell ref="A59:N59"/>
    <mergeCell ref="A92:N92"/>
    <mergeCell ref="A87:N87"/>
    <mergeCell ref="A84:N84"/>
    <mergeCell ref="A44:N44"/>
    <mergeCell ref="A48:N48"/>
    <mergeCell ref="A37:N37"/>
    <mergeCell ref="A30:N30"/>
    <mergeCell ref="A41:N41"/>
    <mergeCell ref="A121:N121"/>
    <mergeCell ref="A134:N134"/>
    <mergeCell ref="A139:N139"/>
    <mergeCell ref="A145:N145"/>
    <mergeCell ref="A100:N100"/>
    <mergeCell ref="A113:N113"/>
    <mergeCell ref="A130:N130"/>
    <mergeCell ref="A105:N105"/>
    <mergeCell ref="A111:N111"/>
    <mergeCell ref="A161:N161"/>
    <mergeCell ref="A169:N169"/>
    <mergeCell ref="A192:N192"/>
    <mergeCell ref="A197:N197"/>
    <mergeCell ref="A166:N166"/>
    <mergeCell ref="A240:N240"/>
    <mergeCell ref="A204:N204"/>
    <mergeCell ref="A229:N229"/>
    <mergeCell ref="A235:N235"/>
    <mergeCell ref="A237:N237"/>
  </mergeCells>
  <conditionalFormatting sqref="P112 O102:P102 P96:P99 P93:P94 P85:P86 P88:P91 O60:P60 P64 P61:P62 O55:P55 P76:P83 O57:P58 P66:P74 P101:P104 P106:P110 O43:P43 P49:P53 O40:P40 P35:P36 P33 O31:P32 P26 O25:P25 P28:P29 P23 P20:P21 P17:P18 P11 P13:P15 P5:P9 O4:P4 O9:P9 P38:P39 O46:P46 P45:P47 P42:P43 O110:P110 O114:P240">
    <cfRule type="cellIs" dxfId="1" priority="106" stopIfTrue="1" operator="equal">
      <formula>0</formula>
    </cfRule>
  </conditionalFormatting>
  <conditionalFormatting sqref="P236 P238:P239 P198:P203 P230:P234 O200:P203 P216:P221 P205:P208 P210:P211 P213:P214 O190:P191 O178:P178 O186:P187 O175:P176 O158:P158 O153:P153 P152 P150 P148 O149:P149 O156:P156 O146:P146 P140 O141:P141 P143:P144 P135:P138 O137:O138 P112 O119:P120 O102:P102 P96:P99 P93:P94 P85:P86 P88:P91 O57:P58 P66:P74 P76:P83 P101:P104 P106:P110 P51 P43 P49 O40:P40 O31:P32 O25:P25 O4:P4 O9:P9 O46:P46 P47 O110:P110 P117 P122:P125 O126:P129 O131:P131 P133 P170:P180 P182:P191 P193:P196 P159:P168 P226:P228 O232:P232 P223:P224">
    <cfRule type="cellIs" dxfId="0" priority="105" stopIfTrue="1" operator="lessThanOr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orientation="portrait" r:id="rId1"/>
  <rowBreaks count="3" manualBreakCount="3">
    <brk id="54" max="16383" man="1"/>
    <brk id="105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 ciklus_saradnici</vt:lpstr>
      <vt:lpstr>TOI_saradnici</vt:lpstr>
      <vt:lpstr>Nematični_saradnici</vt:lpstr>
      <vt:lpstr>Saradnici</vt:lpstr>
      <vt:lpstr>'I ciklus_saradnici'!Print_Titles</vt:lpstr>
      <vt:lpstr>TOI_saradnici!Print_Titles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2020-09-22T12:54:52Z</cp:lastPrinted>
  <dcterms:created xsi:type="dcterms:W3CDTF">2017-08-25T11:53:22Z</dcterms:created>
  <dcterms:modified xsi:type="dcterms:W3CDTF">2020-09-22T13:20:49Z</dcterms:modified>
</cp:coreProperties>
</file>